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52CD7CF8-C5FE-416B-9A54-C1F08DC0AD19}"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_FilterDatabase" localSheetId="2" hidden="1">'Location Plan'!$B$1</definedName>
    <definedName name="_xlnm._FilterDatabase" localSheetId="3" hidden="1">'Max Queues'!$A$11:$AM$167</definedName>
    <definedName name="_xlnm.Print_Area" localSheetId="0">'Front Cover'!$A$1:$K$70</definedName>
    <definedName name="_xlnm.Print_Area" localSheetId="2">'Location Plan'!$B$1:$M$70</definedName>
    <definedName name="_xlnm.Print_Area" localSheetId="3">'Max Queues'!$A$1:$AM$168</definedName>
    <definedName name="_xlnm.Print_Area" localSheetId="1">'QA &amp; Issue'!$A$1:$G$44</definedName>
    <definedName name="_xlnm.Print_Area" localSheetId="4">'Snapshot Queues'!$A$1:$AM$168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AL167" i="48"/>
  <c r="AK167" i="48"/>
  <c r="AC167" i="48"/>
  <c r="AB167" i="48"/>
  <c r="T167" i="48"/>
  <c r="S167" i="48"/>
  <c r="K167" i="48"/>
  <c r="J167" i="48"/>
  <c r="AL166" i="48"/>
  <c r="AK166" i="48"/>
  <c r="AC166" i="48"/>
  <c r="AB166" i="48"/>
  <c r="T166" i="48"/>
  <c r="S166" i="48"/>
  <c r="K166" i="48"/>
  <c r="J166" i="48"/>
  <c r="AL165" i="48"/>
  <c r="AK165" i="48"/>
  <c r="AC165" i="48"/>
  <c r="AB165" i="48"/>
  <c r="T165" i="48"/>
  <c r="S165" i="48"/>
  <c r="K165" i="48"/>
  <c r="J165" i="48"/>
  <c r="AL164" i="48"/>
  <c r="AK164" i="48"/>
  <c r="AC164" i="48"/>
  <c r="AB164" i="48"/>
  <c r="T164" i="48"/>
  <c r="S164" i="48"/>
  <c r="K164" i="48"/>
  <c r="J164" i="48"/>
  <c r="AL163" i="48"/>
  <c r="AK163" i="48"/>
  <c r="AC163" i="48"/>
  <c r="AB163" i="48"/>
  <c r="T163" i="48"/>
  <c r="S163" i="48"/>
  <c r="K163" i="48"/>
  <c r="J163" i="48"/>
  <c r="AL162" i="48"/>
  <c r="AK162" i="48"/>
  <c r="AC162" i="48"/>
  <c r="AB162" i="48"/>
  <c r="T162" i="48"/>
  <c r="S162" i="48"/>
  <c r="K162" i="48"/>
  <c r="J162" i="48"/>
  <c r="AL161" i="48"/>
  <c r="AK161" i="48"/>
  <c r="AC161" i="48"/>
  <c r="AB161" i="48"/>
  <c r="T161" i="48"/>
  <c r="S161" i="48"/>
  <c r="K161" i="48"/>
  <c r="J161" i="48"/>
  <c r="AL160" i="48"/>
  <c r="AK160" i="48"/>
  <c r="AC160" i="48"/>
  <c r="AB160" i="48"/>
  <c r="T160" i="48"/>
  <c r="S160" i="48"/>
  <c r="K160" i="48"/>
  <c r="J160" i="48"/>
  <c r="AL159" i="48"/>
  <c r="AK159" i="48"/>
  <c r="AC159" i="48"/>
  <c r="AB159" i="48"/>
  <c r="T159" i="48"/>
  <c r="S159" i="48"/>
  <c r="K159" i="48"/>
  <c r="J159" i="48"/>
  <c r="AL158" i="48"/>
  <c r="AK158" i="48"/>
  <c r="AC158" i="48"/>
  <c r="AB158" i="48"/>
  <c r="T158" i="48"/>
  <c r="S158" i="48"/>
  <c r="K158" i="48"/>
  <c r="J158" i="48"/>
  <c r="AL157" i="48"/>
  <c r="AK157" i="48"/>
  <c r="AC157" i="48"/>
  <c r="AB157" i="48"/>
  <c r="T157" i="48"/>
  <c r="S157" i="48"/>
  <c r="K157" i="48"/>
  <c r="J157" i="48"/>
  <c r="AL156" i="48"/>
  <c r="AK156" i="48"/>
  <c r="AC156" i="48"/>
  <c r="AB156" i="48"/>
  <c r="T156" i="48"/>
  <c r="S156" i="48"/>
  <c r="K156" i="48"/>
  <c r="J156" i="48"/>
  <c r="AL155" i="48"/>
  <c r="AK155" i="48"/>
  <c r="AC155" i="48"/>
  <c r="AB155" i="48"/>
  <c r="T155" i="48"/>
  <c r="S155" i="48"/>
  <c r="K155" i="48"/>
  <c r="J155" i="48"/>
  <c r="AL154" i="48"/>
  <c r="AK154" i="48"/>
  <c r="AC154" i="48"/>
  <c r="AB154" i="48"/>
  <c r="T154" i="48"/>
  <c r="S154" i="48"/>
  <c r="K154" i="48"/>
  <c r="J154" i="48"/>
  <c r="AL153" i="48"/>
  <c r="AK153" i="48"/>
  <c r="AC153" i="48"/>
  <c r="AB153" i="48"/>
  <c r="T153" i="48"/>
  <c r="S153" i="48"/>
  <c r="K153" i="48"/>
  <c r="J153" i="48"/>
  <c r="AL152" i="48"/>
  <c r="AK152" i="48"/>
  <c r="AC152" i="48"/>
  <c r="AB152" i="48"/>
  <c r="T152" i="48"/>
  <c r="S152" i="48"/>
  <c r="K152" i="48"/>
  <c r="J152" i="48"/>
  <c r="AL151" i="48"/>
  <c r="AK151" i="48"/>
  <c r="AC151" i="48"/>
  <c r="AB151" i="48"/>
  <c r="T151" i="48"/>
  <c r="S151" i="48"/>
  <c r="K151" i="48"/>
  <c r="J151" i="48"/>
  <c r="AL150" i="48"/>
  <c r="AK150" i="48"/>
  <c r="AC150" i="48"/>
  <c r="AB150" i="48"/>
  <c r="T150" i="48"/>
  <c r="S150" i="48"/>
  <c r="K150" i="48"/>
  <c r="J150" i="48"/>
  <c r="AL149" i="48"/>
  <c r="AK149" i="48"/>
  <c r="AC149" i="48"/>
  <c r="AB149" i="48"/>
  <c r="T149" i="48"/>
  <c r="S149" i="48"/>
  <c r="K149" i="48"/>
  <c r="J149" i="48"/>
  <c r="AL148" i="48"/>
  <c r="AK148" i="48"/>
  <c r="AC148" i="48"/>
  <c r="AB148" i="48"/>
  <c r="T148" i="48"/>
  <c r="S148" i="48"/>
  <c r="K148" i="48"/>
  <c r="J148" i="48"/>
  <c r="AL147" i="48"/>
  <c r="AK147" i="48"/>
  <c r="AC147" i="48"/>
  <c r="AB147" i="48"/>
  <c r="T147" i="48"/>
  <c r="S147" i="48"/>
  <c r="K147" i="48"/>
  <c r="J147" i="48"/>
  <c r="AL146" i="48"/>
  <c r="AK146" i="48"/>
  <c r="AC146" i="48"/>
  <c r="AB146" i="48"/>
  <c r="T146" i="48"/>
  <c r="S146" i="48"/>
  <c r="K146" i="48"/>
  <c r="J146" i="48"/>
  <c r="AL145" i="48"/>
  <c r="AK145" i="48"/>
  <c r="AC145" i="48"/>
  <c r="AB145" i="48"/>
  <c r="T145" i="48"/>
  <c r="S145" i="48"/>
  <c r="K145" i="48"/>
  <c r="J145" i="48"/>
  <c r="AL144" i="48"/>
  <c r="AK144" i="48"/>
  <c r="AC144" i="48"/>
  <c r="AB144" i="48"/>
  <c r="T144" i="48"/>
  <c r="S144" i="48"/>
  <c r="K144" i="48"/>
  <c r="J144" i="48"/>
  <c r="AL143" i="48"/>
  <c r="AK143" i="48"/>
  <c r="AC143" i="48"/>
  <c r="AB143" i="48"/>
  <c r="T143" i="48"/>
  <c r="S143" i="48"/>
  <c r="K143" i="48"/>
  <c r="J143" i="48"/>
  <c r="AL142" i="48"/>
  <c r="AK142" i="48"/>
  <c r="AC142" i="48"/>
  <c r="AB142" i="48"/>
  <c r="T142" i="48"/>
  <c r="S142" i="48"/>
  <c r="K142" i="48"/>
  <c r="J142" i="48"/>
  <c r="AL141" i="48"/>
  <c r="AK141" i="48"/>
  <c r="AC141" i="48"/>
  <c r="AB141" i="48"/>
  <c r="T141" i="48"/>
  <c r="S141" i="48"/>
  <c r="K141" i="48"/>
  <c r="J141" i="48"/>
  <c r="AL140" i="48"/>
  <c r="AK140" i="48"/>
  <c r="AC140" i="48"/>
  <c r="AB140" i="48"/>
  <c r="T140" i="48"/>
  <c r="S140" i="48"/>
  <c r="K140" i="48"/>
  <c r="J140" i="48"/>
  <c r="AL139" i="48"/>
  <c r="AK139" i="48"/>
  <c r="AC139" i="48"/>
  <c r="AB139" i="48"/>
  <c r="T139" i="48"/>
  <c r="S139" i="48"/>
  <c r="K139" i="48"/>
  <c r="J139" i="48"/>
  <c r="AL138" i="48"/>
  <c r="AK138" i="48"/>
  <c r="AC138" i="48"/>
  <c r="AB138" i="48"/>
  <c r="T138" i="48"/>
  <c r="S138" i="48"/>
  <c r="K138" i="48"/>
  <c r="J138" i="48"/>
  <c r="AL137" i="48"/>
  <c r="AK137" i="48"/>
  <c r="AC137" i="48"/>
  <c r="AB137" i="48"/>
  <c r="T137" i="48"/>
  <c r="S137" i="48"/>
  <c r="K137" i="48"/>
  <c r="J137" i="48"/>
  <c r="AL136" i="48"/>
  <c r="AK136" i="48"/>
  <c r="AC136" i="48"/>
  <c r="AB136" i="48"/>
  <c r="T136" i="48"/>
  <c r="S136" i="48"/>
  <c r="K136" i="48"/>
  <c r="J136" i="48"/>
  <c r="AL135" i="48"/>
  <c r="AK135" i="48"/>
  <c r="AC135" i="48"/>
  <c r="AB135" i="48"/>
  <c r="T135" i="48"/>
  <c r="S135" i="48"/>
  <c r="K135" i="48"/>
  <c r="J135" i="48"/>
  <c r="AL134" i="48"/>
  <c r="AK134" i="48"/>
  <c r="AC134" i="48"/>
  <c r="AB134" i="48"/>
  <c r="T134" i="48"/>
  <c r="S134" i="48"/>
  <c r="K134" i="48"/>
  <c r="J134" i="48"/>
  <c r="AL133" i="48"/>
  <c r="AK133" i="48"/>
  <c r="AC133" i="48"/>
  <c r="AB133" i="48"/>
  <c r="T133" i="48"/>
  <c r="S133" i="48"/>
  <c r="K133" i="48"/>
  <c r="J133" i="48"/>
  <c r="AL132" i="48"/>
  <c r="AK132" i="48"/>
  <c r="AC132" i="48"/>
  <c r="AB132" i="48"/>
  <c r="T132" i="48"/>
  <c r="S132" i="48"/>
  <c r="K132" i="48"/>
  <c r="J132" i="48"/>
  <c r="AL131" i="48"/>
  <c r="AK131" i="48"/>
  <c r="AC131" i="48"/>
  <c r="AB131" i="48"/>
  <c r="T131" i="48"/>
  <c r="S131" i="48"/>
  <c r="K131" i="48"/>
  <c r="J131" i="48"/>
  <c r="AL130" i="48"/>
  <c r="AK130" i="48"/>
  <c r="AC130" i="48"/>
  <c r="AB130" i="48"/>
  <c r="T130" i="48"/>
  <c r="S130" i="48"/>
  <c r="K130" i="48"/>
  <c r="J130" i="48"/>
  <c r="AL129" i="48"/>
  <c r="AK129" i="48"/>
  <c r="AC129" i="48"/>
  <c r="AB129" i="48"/>
  <c r="T129" i="48"/>
  <c r="S129" i="48"/>
  <c r="K129" i="48"/>
  <c r="J129" i="48"/>
  <c r="AL128" i="48"/>
  <c r="AK128" i="48"/>
  <c r="AC128" i="48"/>
  <c r="AB128" i="48"/>
  <c r="T128" i="48"/>
  <c r="S128" i="48"/>
  <c r="K128" i="48"/>
  <c r="J128" i="48"/>
  <c r="AL127" i="48"/>
  <c r="AK127" i="48"/>
  <c r="AC127" i="48"/>
  <c r="AB127" i="48"/>
  <c r="T127" i="48"/>
  <c r="S127" i="48"/>
  <c r="K127" i="48"/>
  <c r="J127" i="48"/>
  <c r="AL126" i="48"/>
  <c r="AK126" i="48"/>
  <c r="AC126" i="48"/>
  <c r="AB126" i="48"/>
  <c r="T126" i="48"/>
  <c r="S126" i="48"/>
  <c r="K126" i="48"/>
  <c r="J126" i="48"/>
  <c r="AL125" i="48"/>
  <c r="AK125" i="48"/>
  <c r="AC125" i="48"/>
  <c r="AB125" i="48"/>
  <c r="T125" i="48"/>
  <c r="S125" i="48"/>
  <c r="K125" i="48"/>
  <c r="J125" i="48"/>
  <c r="AL124" i="48"/>
  <c r="AK124" i="48"/>
  <c r="AC124" i="48"/>
  <c r="AB124" i="48"/>
  <c r="T124" i="48"/>
  <c r="S124" i="48"/>
  <c r="K124" i="48"/>
  <c r="J124" i="48"/>
  <c r="AL123" i="48"/>
  <c r="AK123" i="48"/>
  <c r="AC123" i="48"/>
  <c r="AB123" i="48"/>
  <c r="T123" i="48"/>
  <c r="S123" i="48"/>
  <c r="K123" i="48"/>
  <c r="J123" i="48"/>
  <c r="AL122" i="48"/>
  <c r="AK122" i="48"/>
  <c r="AC122" i="48"/>
  <c r="AB122" i="48"/>
  <c r="T122" i="48"/>
  <c r="S122" i="48"/>
  <c r="K122" i="48"/>
  <c r="J122" i="48"/>
  <c r="AL121" i="48"/>
  <c r="AK121" i="48"/>
  <c r="AC121" i="48"/>
  <c r="AB121" i="48"/>
  <c r="T121" i="48"/>
  <c r="S121" i="48"/>
  <c r="K121" i="48"/>
  <c r="J121" i="48"/>
  <c r="AL120" i="48"/>
  <c r="AK120" i="48"/>
  <c r="AC120" i="48"/>
  <c r="AB120" i="48"/>
  <c r="T120" i="48"/>
  <c r="S120" i="48"/>
  <c r="K120" i="48"/>
  <c r="J120" i="48"/>
  <c r="AL119" i="48"/>
  <c r="AK119" i="48"/>
  <c r="AC119" i="48"/>
  <c r="AB119" i="48"/>
  <c r="T119" i="48"/>
  <c r="S119" i="48"/>
  <c r="K119" i="48"/>
  <c r="J119" i="48"/>
  <c r="AL118" i="48"/>
  <c r="AK118" i="48"/>
  <c r="AC118" i="48"/>
  <c r="AB118" i="48"/>
  <c r="T118" i="48"/>
  <c r="S118" i="48"/>
  <c r="K118" i="48"/>
  <c r="J118" i="48"/>
  <c r="AL117" i="48"/>
  <c r="AK117" i="48"/>
  <c r="AC117" i="48"/>
  <c r="AB117" i="48"/>
  <c r="T117" i="48"/>
  <c r="S117" i="48"/>
  <c r="K117" i="48"/>
  <c r="J117" i="48"/>
  <c r="AL116" i="48"/>
  <c r="AK116" i="48"/>
  <c r="AC116" i="48"/>
  <c r="AB116" i="48"/>
  <c r="T116" i="48"/>
  <c r="S116" i="48"/>
  <c r="K116" i="48"/>
  <c r="J116" i="48"/>
  <c r="AL115" i="48"/>
  <c r="AK115" i="48"/>
  <c r="AC115" i="48"/>
  <c r="AB115" i="48"/>
  <c r="T115" i="48"/>
  <c r="S115" i="48"/>
  <c r="K115" i="48"/>
  <c r="J115" i="48"/>
  <c r="AL114" i="48"/>
  <c r="AK114" i="48"/>
  <c r="AC114" i="48"/>
  <c r="AB114" i="48"/>
  <c r="T114" i="48"/>
  <c r="S114" i="48"/>
  <c r="K114" i="48"/>
  <c r="J114" i="48"/>
  <c r="AL113" i="48"/>
  <c r="AK113" i="48"/>
  <c r="AC113" i="48"/>
  <c r="AB113" i="48"/>
  <c r="T113" i="48"/>
  <c r="S113" i="48"/>
  <c r="K113" i="48"/>
  <c r="J113" i="48"/>
  <c r="AL112" i="48"/>
  <c r="AK112" i="48"/>
  <c r="AC112" i="48"/>
  <c r="AB112" i="48"/>
  <c r="T112" i="48"/>
  <c r="S112" i="48"/>
  <c r="K112" i="48"/>
  <c r="J112" i="48"/>
  <c r="AL111" i="48"/>
  <c r="AK111" i="48"/>
  <c r="AC111" i="48"/>
  <c r="AB111" i="48"/>
  <c r="T111" i="48"/>
  <c r="S111" i="48"/>
  <c r="K111" i="48"/>
  <c r="J111" i="48"/>
  <c r="AL110" i="48"/>
  <c r="AK110" i="48"/>
  <c r="AC110" i="48"/>
  <c r="AB110" i="48"/>
  <c r="T110" i="48"/>
  <c r="S110" i="48"/>
  <c r="K110" i="48"/>
  <c r="J110" i="48"/>
  <c r="AL109" i="48"/>
  <c r="AK109" i="48"/>
  <c r="AC109" i="48"/>
  <c r="AB109" i="48"/>
  <c r="T109" i="48"/>
  <c r="S109" i="48"/>
  <c r="K109" i="48"/>
  <c r="J109" i="48"/>
  <c r="AL108" i="48"/>
  <c r="AK108" i="48"/>
  <c r="AC108" i="48"/>
  <c r="AB108" i="48"/>
  <c r="T108" i="48"/>
  <c r="S108" i="48"/>
  <c r="K108" i="48"/>
  <c r="J108" i="48"/>
  <c r="AL107" i="48"/>
  <c r="AK107" i="48"/>
  <c r="AC107" i="48"/>
  <c r="AB107" i="48"/>
  <c r="T107" i="48"/>
  <c r="S107" i="48"/>
  <c r="K107" i="48"/>
  <c r="J107" i="48"/>
  <c r="AL106" i="48"/>
  <c r="AK106" i="48"/>
  <c r="AC106" i="48"/>
  <c r="AB106" i="48"/>
  <c r="T106" i="48"/>
  <c r="S106" i="48"/>
  <c r="K106" i="48"/>
  <c r="J106" i="48"/>
  <c r="AL105" i="48"/>
  <c r="AK105" i="48"/>
  <c r="AC105" i="48"/>
  <c r="AB105" i="48"/>
  <c r="T105" i="48"/>
  <c r="S105" i="48"/>
  <c r="K105" i="48"/>
  <c r="J105" i="48"/>
  <c r="AL104" i="48"/>
  <c r="AK104" i="48"/>
  <c r="AC104" i="48"/>
  <c r="AB104" i="48"/>
  <c r="T104" i="48"/>
  <c r="S104" i="48"/>
  <c r="K104" i="48"/>
  <c r="J104" i="48"/>
  <c r="AL103" i="48"/>
  <c r="AK103" i="48"/>
  <c r="AC103" i="48"/>
  <c r="AB103" i="48"/>
  <c r="T103" i="48"/>
  <c r="S103" i="48"/>
  <c r="K103" i="48"/>
  <c r="J103" i="48"/>
  <c r="AL102" i="48"/>
  <c r="AK102" i="48"/>
  <c r="AC102" i="48"/>
  <c r="AB102" i="48"/>
  <c r="T102" i="48"/>
  <c r="S102" i="48"/>
  <c r="K102" i="48"/>
  <c r="J102" i="48"/>
  <c r="AL101" i="48"/>
  <c r="AK101" i="48"/>
  <c r="AC101" i="48"/>
  <c r="AB101" i="48"/>
  <c r="T101" i="48"/>
  <c r="S101" i="48"/>
  <c r="K101" i="48"/>
  <c r="J101" i="48"/>
  <c r="AL100" i="48"/>
  <c r="AK100" i="48"/>
  <c r="AC100" i="48"/>
  <c r="AB100" i="48"/>
  <c r="T100" i="48"/>
  <c r="S100" i="48"/>
  <c r="K100" i="48"/>
  <c r="J100" i="48"/>
  <c r="AL99" i="48"/>
  <c r="AK99" i="48"/>
  <c r="AC99" i="48"/>
  <c r="AB99" i="48"/>
  <c r="T99" i="48"/>
  <c r="S99" i="48"/>
  <c r="K99" i="48"/>
  <c r="J99" i="48"/>
  <c r="AL98" i="48"/>
  <c r="AK98" i="48"/>
  <c r="AC98" i="48"/>
  <c r="AB98" i="48"/>
  <c r="T98" i="48"/>
  <c r="S98" i="48"/>
  <c r="K98" i="48"/>
  <c r="J98" i="48"/>
  <c r="AL97" i="48"/>
  <c r="AK97" i="48"/>
  <c r="AC97" i="48"/>
  <c r="AB97" i="48"/>
  <c r="T97" i="48"/>
  <c r="S97" i="48"/>
  <c r="K97" i="48"/>
  <c r="J97" i="48"/>
  <c r="AL96" i="48"/>
  <c r="AK96" i="48"/>
  <c r="AC96" i="48"/>
  <c r="AB96" i="48"/>
  <c r="T96" i="48"/>
  <c r="S96" i="48"/>
  <c r="K96" i="48"/>
  <c r="J96" i="48"/>
  <c r="AL95" i="48"/>
  <c r="AK95" i="48"/>
  <c r="AC95" i="48"/>
  <c r="AB95" i="48"/>
  <c r="T95" i="48"/>
  <c r="S95" i="48"/>
  <c r="K95" i="48"/>
  <c r="J95" i="48"/>
  <c r="AL94" i="48"/>
  <c r="AK94" i="48"/>
  <c r="AC94" i="48"/>
  <c r="AB94" i="48"/>
  <c r="T94" i="48"/>
  <c r="S94" i="48"/>
  <c r="K94" i="48"/>
  <c r="J94" i="48"/>
  <c r="AL93" i="48"/>
  <c r="AK93" i="48"/>
  <c r="AC93" i="48"/>
  <c r="AB93" i="48"/>
  <c r="T93" i="48"/>
  <c r="S93" i="48"/>
  <c r="K93" i="48"/>
  <c r="J93" i="48"/>
  <c r="AL92" i="48"/>
  <c r="AK92" i="48"/>
  <c r="AC92" i="48"/>
  <c r="AB92" i="48"/>
  <c r="T92" i="48"/>
  <c r="S92" i="48"/>
  <c r="K92" i="48"/>
  <c r="J92" i="48"/>
  <c r="AL91" i="48"/>
  <c r="AK91" i="48"/>
  <c r="AC91" i="48"/>
  <c r="AB91" i="48"/>
  <c r="T91" i="48"/>
  <c r="S91" i="48"/>
  <c r="K91" i="48"/>
  <c r="J91" i="48"/>
  <c r="AL90" i="48"/>
  <c r="AK90" i="48"/>
  <c r="AC90" i="48"/>
  <c r="AB90" i="48"/>
  <c r="T90" i="48"/>
  <c r="S90" i="48"/>
  <c r="K90" i="48"/>
  <c r="J90" i="48"/>
  <c r="AL89" i="48"/>
  <c r="AK89" i="48"/>
  <c r="AC89" i="48"/>
  <c r="AB89" i="48"/>
  <c r="T89" i="48"/>
  <c r="S89" i="48"/>
  <c r="K89" i="48"/>
  <c r="J89" i="48"/>
  <c r="AL88" i="48"/>
  <c r="AK88" i="48"/>
  <c r="AC88" i="48"/>
  <c r="AB88" i="48"/>
  <c r="T88" i="48"/>
  <c r="S88" i="48"/>
  <c r="K88" i="48"/>
  <c r="J88" i="48"/>
  <c r="AL87" i="48"/>
  <c r="AK87" i="48"/>
  <c r="AC87" i="48"/>
  <c r="AB87" i="48"/>
  <c r="T87" i="48"/>
  <c r="S87" i="48"/>
  <c r="K87" i="48"/>
  <c r="J87" i="48"/>
  <c r="AL86" i="48"/>
  <c r="AK86" i="48"/>
  <c r="AC86" i="48"/>
  <c r="AB86" i="48"/>
  <c r="T86" i="48"/>
  <c r="S86" i="48"/>
  <c r="K86" i="48"/>
  <c r="J86" i="48"/>
  <c r="AL85" i="48"/>
  <c r="AK85" i="48"/>
  <c r="AC85" i="48"/>
  <c r="AB85" i="48"/>
  <c r="T85" i="48"/>
  <c r="S85" i="48"/>
  <c r="K85" i="48"/>
  <c r="J85" i="48"/>
  <c r="AL84" i="48"/>
  <c r="AK84" i="48"/>
  <c r="AC84" i="48"/>
  <c r="AB84" i="48"/>
  <c r="T84" i="48"/>
  <c r="S84" i="48"/>
  <c r="K84" i="48"/>
  <c r="J84" i="48"/>
  <c r="AL83" i="48"/>
  <c r="AK83" i="48"/>
  <c r="AC83" i="48"/>
  <c r="AB83" i="48"/>
  <c r="T83" i="48"/>
  <c r="S83" i="48"/>
  <c r="K83" i="48"/>
  <c r="J83" i="48"/>
  <c r="AL82" i="48"/>
  <c r="AK82" i="48"/>
  <c r="AC82" i="48"/>
  <c r="AB82" i="48"/>
  <c r="T82" i="48"/>
  <c r="S82" i="48"/>
  <c r="K82" i="48"/>
  <c r="J82" i="48"/>
  <c r="AL81" i="48"/>
  <c r="AK81" i="48"/>
  <c r="AC81" i="48"/>
  <c r="AB81" i="48"/>
  <c r="T81" i="48"/>
  <c r="S81" i="48"/>
  <c r="K81" i="48"/>
  <c r="J81" i="48"/>
  <c r="AL80" i="48"/>
  <c r="AK80" i="48"/>
  <c r="AC80" i="48"/>
  <c r="AB80" i="48"/>
  <c r="T80" i="48"/>
  <c r="S80" i="48"/>
  <c r="K80" i="48"/>
  <c r="J80" i="48"/>
  <c r="AL79" i="48"/>
  <c r="AK79" i="48"/>
  <c r="AC79" i="48"/>
  <c r="AB79" i="48"/>
  <c r="T79" i="48"/>
  <c r="S79" i="48"/>
  <c r="K79" i="48"/>
  <c r="J79" i="48"/>
  <c r="AL78" i="48"/>
  <c r="AK78" i="48"/>
  <c r="AC78" i="48"/>
  <c r="AB78" i="48"/>
  <c r="T78" i="48"/>
  <c r="S78" i="48"/>
  <c r="K78" i="48"/>
  <c r="J78" i="48"/>
  <c r="AL77" i="48"/>
  <c r="AK77" i="48"/>
  <c r="AC77" i="48"/>
  <c r="AB77" i="48"/>
  <c r="T77" i="48"/>
  <c r="S77" i="48"/>
  <c r="K77" i="48"/>
  <c r="J77" i="48"/>
  <c r="AL76" i="48"/>
  <c r="AK76" i="48"/>
  <c r="AC76" i="48"/>
  <c r="AB76" i="48"/>
  <c r="T76" i="48"/>
  <c r="S76" i="48"/>
  <c r="K76" i="48"/>
  <c r="J76" i="48"/>
  <c r="AL75" i="48"/>
  <c r="AK75" i="48"/>
  <c r="AC75" i="48"/>
  <c r="AB75" i="48"/>
  <c r="T75" i="48"/>
  <c r="S75" i="48"/>
  <c r="K75" i="48"/>
  <c r="J75" i="48"/>
  <c r="AL74" i="48"/>
  <c r="AK74" i="48"/>
  <c r="AC74" i="48"/>
  <c r="AB74" i="48"/>
  <c r="T74" i="48"/>
  <c r="S74" i="48"/>
  <c r="K74" i="48"/>
  <c r="J74" i="48"/>
  <c r="AL73" i="48"/>
  <c r="AK73" i="48"/>
  <c r="AC73" i="48"/>
  <c r="AB73" i="48"/>
  <c r="T73" i="48"/>
  <c r="S73" i="48"/>
  <c r="K73" i="48"/>
  <c r="J73" i="48"/>
  <c r="AL72" i="48"/>
  <c r="AK72" i="48"/>
  <c r="AC72" i="48"/>
  <c r="AB72" i="48"/>
  <c r="T72" i="48"/>
  <c r="S72" i="48"/>
  <c r="K72" i="48"/>
  <c r="J72" i="48"/>
  <c r="AL71" i="48"/>
  <c r="AK71" i="48"/>
  <c r="AC71" i="48"/>
  <c r="AB71" i="48"/>
  <c r="T71" i="48"/>
  <c r="S71" i="48"/>
  <c r="K71" i="48"/>
  <c r="J71" i="48"/>
  <c r="AL70" i="48"/>
  <c r="AK70" i="48"/>
  <c r="AC70" i="48"/>
  <c r="AB70" i="48"/>
  <c r="T70" i="48"/>
  <c r="S70" i="48"/>
  <c r="K70" i="48"/>
  <c r="J70" i="48"/>
  <c r="AL69" i="48"/>
  <c r="AK69" i="48"/>
  <c r="AC69" i="48"/>
  <c r="AB69" i="48"/>
  <c r="T69" i="48"/>
  <c r="S69" i="48"/>
  <c r="K69" i="48"/>
  <c r="J69" i="48"/>
  <c r="AL68" i="48"/>
  <c r="AK68" i="48"/>
  <c r="AC68" i="48"/>
  <c r="AB68" i="48"/>
  <c r="T68" i="48"/>
  <c r="S68" i="48"/>
  <c r="K68" i="48"/>
  <c r="J68" i="48"/>
  <c r="AL67" i="48"/>
  <c r="AK67" i="48"/>
  <c r="AC67" i="48"/>
  <c r="AB67" i="48"/>
  <c r="T67" i="48"/>
  <c r="S67" i="48"/>
  <c r="K67" i="48"/>
  <c r="J67" i="48"/>
  <c r="AL66" i="48"/>
  <c r="AK66" i="48"/>
  <c r="AC66" i="48"/>
  <c r="AB66" i="48"/>
  <c r="T66" i="48"/>
  <c r="S66" i="48"/>
  <c r="K66" i="48"/>
  <c r="J66" i="48"/>
  <c r="AL65" i="48"/>
  <c r="AK65" i="48"/>
  <c r="AC65" i="48"/>
  <c r="AB65" i="48"/>
  <c r="T65" i="48"/>
  <c r="S65" i="48"/>
  <c r="K65" i="48"/>
  <c r="J65" i="48"/>
  <c r="AL64" i="48"/>
  <c r="AK64" i="48"/>
  <c r="AC64" i="48"/>
  <c r="AB64" i="48"/>
  <c r="T64" i="48"/>
  <c r="S64" i="48"/>
  <c r="K64" i="48"/>
  <c r="J64" i="48"/>
  <c r="AL63" i="48"/>
  <c r="AK63" i="48"/>
  <c r="AC63" i="48"/>
  <c r="AB63" i="48"/>
  <c r="T63" i="48"/>
  <c r="S63" i="48"/>
  <c r="K63" i="48"/>
  <c r="J63" i="48"/>
  <c r="AL62" i="48"/>
  <c r="AK62" i="48"/>
  <c r="AC62" i="48"/>
  <c r="AB62" i="48"/>
  <c r="T62" i="48"/>
  <c r="S62" i="48"/>
  <c r="K62" i="48"/>
  <c r="J62" i="48"/>
  <c r="AL61" i="48"/>
  <c r="AK61" i="48"/>
  <c r="AC61" i="48"/>
  <c r="AB61" i="48"/>
  <c r="T61" i="48"/>
  <c r="S61" i="48"/>
  <c r="K61" i="48"/>
  <c r="J61" i="48"/>
  <c r="AL60" i="48"/>
  <c r="AK60" i="48"/>
  <c r="AC60" i="48"/>
  <c r="AB60" i="48"/>
  <c r="T60" i="48"/>
  <c r="S60" i="48"/>
  <c r="K60" i="48"/>
  <c r="J60" i="48"/>
  <c r="AL59" i="48"/>
  <c r="AK59" i="48"/>
  <c r="AC59" i="48"/>
  <c r="AB59" i="48"/>
  <c r="T59" i="48"/>
  <c r="S59" i="48"/>
  <c r="K59" i="48"/>
  <c r="J59" i="48"/>
  <c r="AL58" i="48"/>
  <c r="AK58" i="48"/>
  <c r="AC58" i="48"/>
  <c r="AB58" i="48"/>
  <c r="T58" i="48"/>
  <c r="S58" i="48"/>
  <c r="K58" i="48"/>
  <c r="J58" i="48"/>
  <c r="AL57" i="48"/>
  <c r="AK57" i="48"/>
  <c r="AC57" i="48"/>
  <c r="AB57" i="48"/>
  <c r="T57" i="48"/>
  <c r="S57" i="48"/>
  <c r="K57" i="48"/>
  <c r="J57" i="48"/>
  <c r="AL56" i="48"/>
  <c r="AK56" i="48"/>
  <c r="AC56" i="48"/>
  <c r="AB56" i="48"/>
  <c r="T56" i="48"/>
  <c r="S56" i="48"/>
  <c r="K56" i="48"/>
  <c r="J56" i="48"/>
  <c r="AL55" i="48"/>
  <c r="AK55" i="48"/>
  <c r="AC55" i="48"/>
  <c r="AB55" i="48"/>
  <c r="T55" i="48"/>
  <c r="S55" i="48"/>
  <c r="K55" i="48"/>
  <c r="J55" i="48"/>
  <c r="AL54" i="48"/>
  <c r="AK54" i="48"/>
  <c r="AC54" i="48"/>
  <c r="AB54" i="48"/>
  <c r="T54" i="48"/>
  <c r="S54" i="48"/>
  <c r="K54" i="48"/>
  <c r="J54" i="48"/>
  <c r="AL53" i="48"/>
  <c r="AK53" i="48"/>
  <c r="AC53" i="48"/>
  <c r="AB53" i="48"/>
  <c r="T53" i="48"/>
  <c r="S53" i="48"/>
  <c r="K53" i="48"/>
  <c r="J53" i="48"/>
  <c r="AL52" i="48"/>
  <c r="AK52" i="48"/>
  <c r="AC52" i="48"/>
  <c r="AB52" i="48"/>
  <c r="T52" i="48"/>
  <c r="S52" i="48"/>
  <c r="K52" i="48"/>
  <c r="J52" i="48"/>
  <c r="AL51" i="48"/>
  <c r="AK51" i="48"/>
  <c r="AC51" i="48"/>
  <c r="AB51" i="48"/>
  <c r="T51" i="48"/>
  <c r="S51" i="48"/>
  <c r="K51" i="48"/>
  <c r="J51" i="48"/>
  <c r="AL50" i="48"/>
  <c r="AK50" i="48"/>
  <c r="AC50" i="48"/>
  <c r="AB50" i="48"/>
  <c r="T50" i="48"/>
  <c r="S50" i="48"/>
  <c r="K50" i="48"/>
  <c r="J50" i="48"/>
  <c r="AL49" i="48"/>
  <c r="AK49" i="48"/>
  <c r="AC49" i="48"/>
  <c r="AB49" i="48"/>
  <c r="T49" i="48"/>
  <c r="S49" i="48"/>
  <c r="K49" i="48"/>
  <c r="J49" i="48"/>
  <c r="AL48" i="48"/>
  <c r="AK48" i="48"/>
  <c r="AC48" i="48"/>
  <c r="AB48" i="48"/>
  <c r="T48" i="48"/>
  <c r="S48" i="48"/>
  <c r="K48" i="48"/>
  <c r="J48" i="48"/>
  <c r="AL47" i="48"/>
  <c r="AK47" i="48"/>
  <c r="AC47" i="48"/>
  <c r="AB47" i="48"/>
  <c r="T47" i="48"/>
  <c r="S47" i="48"/>
  <c r="K47" i="48"/>
  <c r="J47" i="48"/>
  <c r="AL46" i="48"/>
  <c r="AK46" i="48"/>
  <c r="AC46" i="48"/>
  <c r="AB46" i="48"/>
  <c r="T46" i="48"/>
  <c r="S46" i="48"/>
  <c r="K46" i="48"/>
  <c r="J46" i="48"/>
  <c r="AL45" i="48"/>
  <c r="AK45" i="48"/>
  <c r="AC45" i="48"/>
  <c r="AB45" i="48"/>
  <c r="T45" i="48"/>
  <c r="S45" i="48"/>
  <c r="K45" i="48"/>
  <c r="J45" i="48"/>
  <c r="AL44" i="48"/>
  <c r="AK44" i="48"/>
  <c r="AC44" i="48"/>
  <c r="AB44" i="48"/>
  <c r="T44" i="48"/>
  <c r="S44" i="48"/>
  <c r="K44" i="48"/>
  <c r="J44" i="48"/>
  <c r="AL43" i="48"/>
  <c r="AK43" i="48"/>
  <c r="AC43" i="48"/>
  <c r="AB43" i="48"/>
  <c r="T43" i="48"/>
  <c r="S43" i="48"/>
  <c r="K43" i="48"/>
  <c r="J43" i="48"/>
  <c r="AL42" i="48"/>
  <c r="AK42" i="48"/>
  <c r="AC42" i="48"/>
  <c r="AB42" i="48"/>
  <c r="T42" i="48"/>
  <c r="S42" i="48"/>
  <c r="K42" i="48"/>
  <c r="J42" i="48"/>
  <c r="AL41" i="48"/>
  <c r="AK41" i="48"/>
  <c r="AC41" i="48"/>
  <c r="AB41" i="48"/>
  <c r="T41" i="48"/>
  <c r="S41" i="48"/>
  <c r="K41" i="48"/>
  <c r="J41" i="48"/>
  <c r="AL40" i="48"/>
  <c r="AK40" i="48"/>
  <c r="AC40" i="48"/>
  <c r="AB40" i="48"/>
  <c r="T40" i="48"/>
  <c r="S40" i="48"/>
  <c r="K40" i="48"/>
  <c r="J40" i="48"/>
  <c r="AL39" i="48"/>
  <c r="AK39" i="48"/>
  <c r="AC39" i="48"/>
  <c r="AB39" i="48"/>
  <c r="T39" i="48"/>
  <c r="S39" i="48"/>
  <c r="K39" i="48"/>
  <c r="J39" i="48"/>
  <c r="AL38" i="48"/>
  <c r="AK38" i="48"/>
  <c r="AC38" i="48"/>
  <c r="AB38" i="48"/>
  <c r="T38" i="48"/>
  <c r="S38" i="48"/>
  <c r="K38" i="48"/>
  <c r="J38" i="48"/>
  <c r="AL37" i="48"/>
  <c r="AK37" i="48"/>
  <c r="AC37" i="48"/>
  <c r="AB37" i="48"/>
  <c r="T37" i="48"/>
  <c r="S37" i="48"/>
  <c r="K37" i="48"/>
  <c r="J37" i="48"/>
  <c r="AL36" i="48"/>
  <c r="AK36" i="48"/>
  <c r="AC36" i="48"/>
  <c r="AB36" i="48"/>
  <c r="T36" i="48"/>
  <c r="S36" i="48"/>
  <c r="K36" i="48"/>
  <c r="J36" i="48"/>
  <c r="AL35" i="48"/>
  <c r="AK35" i="48"/>
  <c r="AC35" i="48"/>
  <c r="AB35" i="48"/>
  <c r="T35" i="48"/>
  <c r="S35" i="48"/>
  <c r="K35" i="48"/>
  <c r="J35" i="48"/>
  <c r="AL34" i="48"/>
  <c r="AK34" i="48"/>
  <c r="AC34" i="48"/>
  <c r="AB34" i="48"/>
  <c r="T34" i="48"/>
  <c r="S34" i="48"/>
  <c r="K34" i="48"/>
  <c r="J34" i="48"/>
  <c r="AL33" i="48"/>
  <c r="AK33" i="48"/>
  <c r="AC33" i="48"/>
  <c r="AB33" i="48"/>
  <c r="T33" i="48"/>
  <c r="S33" i="48"/>
  <c r="K33" i="48"/>
  <c r="J33" i="48"/>
  <c r="AL32" i="48"/>
  <c r="AK32" i="48"/>
  <c r="AC32" i="48"/>
  <c r="AB32" i="48"/>
  <c r="T32" i="48"/>
  <c r="S32" i="48"/>
  <c r="K32" i="48"/>
  <c r="J32" i="48"/>
  <c r="AL31" i="48"/>
  <c r="AK31" i="48"/>
  <c r="AC31" i="48"/>
  <c r="AB31" i="48"/>
  <c r="T31" i="48"/>
  <c r="S31" i="48"/>
  <c r="K31" i="48"/>
  <c r="J31" i="48"/>
  <c r="AL30" i="48"/>
  <c r="AK30" i="48"/>
  <c r="AC30" i="48"/>
  <c r="AB30" i="48"/>
  <c r="T30" i="48"/>
  <c r="S30" i="48"/>
  <c r="K30" i="48"/>
  <c r="J30" i="48"/>
  <c r="AL29" i="48"/>
  <c r="AK29" i="48"/>
  <c r="AC29" i="48"/>
  <c r="AB29" i="48"/>
  <c r="T29" i="48"/>
  <c r="S29" i="48"/>
  <c r="K29" i="48"/>
  <c r="J29" i="48"/>
  <c r="AL28" i="48"/>
  <c r="AK28" i="48"/>
  <c r="AC28" i="48"/>
  <c r="AB28" i="48"/>
  <c r="T28" i="48"/>
  <c r="S28" i="48"/>
  <c r="K28" i="48"/>
  <c r="J28" i="48"/>
  <c r="AL27" i="48"/>
  <c r="AK27" i="48"/>
  <c r="AC27" i="48"/>
  <c r="AB27" i="48"/>
  <c r="T27" i="48"/>
  <c r="S27" i="48"/>
  <c r="K27" i="48"/>
  <c r="J27" i="48"/>
  <c r="AL26" i="48"/>
  <c r="AK26" i="48"/>
  <c r="AC26" i="48"/>
  <c r="AB26" i="48"/>
  <c r="T26" i="48"/>
  <c r="S26" i="48"/>
  <c r="K26" i="48"/>
  <c r="J26" i="48"/>
  <c r="AL25" i="48"/>
  <c r="AK25" i="48"/>
  <c r="AC25" i="48"/>
  <c r="AB25" i="48"/>
  <c r="T25" i="48"/>
  <c r="S25" i="48"/>
  <c r="K25" i="48"/>
  <c r="J25" i="48"/>
  <c r="AL24" i="48"/>
  <c r="AK24" i="48"/>
  <c r="AC24" i="48"/>
  <c r="AB24" i="48"/>
  <c r="T24" i="48"/>
  <c r="S24" i="48"/>
  <c r="K24" i="48"/>
  <c r="J24" i="48"/>
  <c r="AL23" i="48"/>
  <c r="AK23" i="48"/>
  <c r="AC23" i="48"/>
  <c r="AB23" i="48"/>
  <c r="T23" i="48"/>
  <c r="S23" i="48"/>
  <c r="K23" i="48"/>
  <c r="J23" i="48"/>
  <c r="AL22" i="48"/>
  <c r="AK22" i="48"/>
  <c r="AC22" i="48"/>
  <c r="AB22" i="48"/>
  <c r="T22" i="48"/>
  <c r="S22" i="48"/>
  <c r="K22" i="48"/>
  <c r="J22" i="48"/>
  <c r="AL21" i="48"/>
  <c r="AK21" i="48"/>
  <c r="AC21" i="48"/>
  <c r="AB21" i="48"/>
  <c r="T21" i="48"/>
  <c r="S21" i="48"/>
  <c r="K21" i="48"/>
  <c r="J21" i="48"/>
  <c r="AL20" i="48"/>
  <c r="AK20" i="48"/>
  <c r="AC20" i="48"/>
  <c r="AB20" i="48"/>
  <c r="T20" i="48"/>
  <c r="S20" i="48"/>
  <c r="K20" i="48"/>
  <c r="J20" i="48"/>
  <c r="AL19" i="48"/>
  <c r="AK19" i="48"/>
  <c r="AC19" i="48"/>
  <c r="AB19" i="48"/>
  <c r="T19" i="48"/>
  <c r="S19" i="48"/>
  <c r="K19" i="48"/>
  <c r="J19" i="48"/>
  <c r="AL18" i="48"/>
  <c r="AK18" i="48"/>
  <c r="AC18" i="48"/>
  <c r="AB18" i="48"/>
  <c r="T18" i="48"/>
  <c r="S18" i="48"/>
  <c r="K18" i="48"/>
  <c r="J18" i="48"/>
  <c r="AL17" i="48"/>
  <c r="AK17" i="48"/>
  <c r="AC17" i="48"/>
  <c r="AB17" i="48"/>
  <c r="T17" i="48"/>
  <c r="S17" i="48"/>
  <c r="K17" i="48"/>
  <c r="J17" i="48"/>
  <c r="AL16" i="48"/>
  <c r="AK16" i="48"/>
  <c r="AC16" i="48"/>
  <c r="AB16" i="48"/>
  <c r="T16" i="48"/>
  <c r="S16" i="48"/>
  <c r="K16" i="48"/>
  <c r="J16" i="48"/>
  <c r="AL15" i="48"/>
  <c r="AK15" i="48"/>
  <c r="AC15" i="48"/>
  <c r="AB15" i="48"/>
  <c r="T15" i="48"/>
  <c r="S15" i="48"/>
  <c r="K15" i="48"/>
  <c r="J15" i="48"/>
  <c r="AL14" i="48"/>
  <c r="AK14" i="48"/>
  <c r="AC14" i="48"/>
  <c r="AB14" i="48"/>
  <c r="T14" i="48"/>
  <c r="S14" i="48"/>
  <c r="K14" i="48"/>
  <c r="J14" i="48"/>
  <c r="AL13" i="48"/>
  <c r="AK13" i="48"/>
  <c r="AC13" i="48"/>
  <c r="AB13" i="48"/>
  <c r="T13" i="48"/>
  <c r="S13" i="48"/>
  <c r="K13" i="48"/>
  <c r="J13" i="48"/>
  <c r="AL12" i="48"/>
  <c r="AK12" i="48"/>
  <c r="AC12" i="48"/>
  <c r="AB12" i="48"/>
  <c r="T12" i="48"/>
  <c r="S12" i="48"/>
  <c r="K12" i="48"/>
  <c r="J12" i="48"/>
  <c r="B8" i="48"/>
  <c r="B7" i="48"/>
  <c r="B6" i="48"/>
  <c r="B5" i="48"/>
  <c r="B4" i="48"/>
  <c r="B3" i="48"/>
  <c r="AL167" i="33"/>
  <c r="AK167" i="33"/>
  <c r="AC167" i="33"/>
  <c r="AB167" i="33"/>
  <c r="T167" i="33"/>
  <c r="S167" i="33"/>
  <c r="K167" i="33"/>
  <c r="J167" i="33"/>
  <c r="AL166" i="33"/>
  <c r="AK166" i="33"/>
  <c r="AC166" i="33"/>
  <c r="AB166" i="33"/>
  <c r="T166" i="33"/>
  <c r="S166" i="33"/>
  <c r="K166" i="33"/>
  <c r="J166" i="33"/>
  <c r="AL165" i="33"/>
  <c r="AK165" i="33"/>
  <c r="AC165" i="33"/>
  <c r="AB165" i="33"/>
  <c r="T165" i="33"/>
  <c r="S165" i="33"/>
  <c r="K165" i="33"/>
  <c r="J165" i="33"/>
  <c r="AL164" i="33"/>
  <c r="AK164" i="33"/>
  <c r="AC164" i="33"/>
  <c r="AB164" i="33"/>
  <c r="T164" i="33"/>
  <c r="S164" i="33"/>
  <c r="K164" i="33"/>
  <c r="J164" i="33"/>
  <c r="AL163" i="33"/>
  <c r="AK163" i="33"/>
  <c r="AC163" i="33"/>
  <c r="AB163" i="33"/>
  <c r="T163" i="33"/>
  <c r="S163" i="33"/>
  <c r="K163" i="33"/>
  <c r="J163" i="33"/>
  <c r="AL162" i="33"/>
  <c r="AK162" i="33"/>
  <c r="AC162" i="33"/>
  <c r="AB162" i="33"/>
  <c r="T162" i="33"/>
  <c r="S162" i="33"/>
  <c r="K162" i="33"/>
  <c r="J162" i="33"/>
  <c r="AL161" i="33"/>
  <c r="AK161" i="33"/>
  <c r="AC161" i="33"/>
  <c r="AB161" i="33"/>
  <c r="T161" i="33"/>
  <c r="S161" i="33"/>
  <c r="K161" i="33"/>
  <c r="J161" i="33"/>
  <c r="AL160" i="33"/>
  <c r="AK160" i="33"/>
  <c r="AC160" i="33"/>
  <c r="AB160" i="33"/>
  <c r="T160" i="33"/>
  <c r="S160" i="33"/>
  <c r="K160" i="33"/>
  <c r="J160" i="33"/>
  <c r="AL159" i="33"/>
  <c r="AK159" i="33"/>
  <c r="AC159" i="33"/>
  <c r="AB159" i="33"/>
  <c r="T159" i="33"/>
  <c r="S159" i="33"/>
  <c r="K159" i="33"/>
  <c r="J159" i="33"/>
  <c r="AL158" i="33"/>
  <c r="AK158" i="33"/>
  <c r="AC158" i="33"/>
  <c r="AB158" i="33"/>
  <c r="T158" i="33"/>
  <c r="S158" i="33"/>
  <c r="K158" i="33"/>
  <c r="J158" i="33"/>
  <c r="AL157" i="33"/>
  <c r="AK157" i="33"/>
  <c r="AC157" i="33"/>
  <c r="AB157" i="33"/>
  <c r="T157" i="33"/>
  <c r="S157" i="33"/>
  <c r="K157" i="33"/>
  <c r="J157" i="33"/>
  <c r="AL156" i="33"/>
  <c r="AK156" i="33"/>
  <c r="AC156" i="33"/>
  <c r="AB156" i="33"/>
  <c r="T156" i="33"/>
  <c r="S156" i="33"/>
  <c r="K156" i="33"/>
  <c r="J156" i="33"/>
  <c r="AL155" i="33"/>
  <c r="AK155" i="33"/>
  <c r="AC155" i="33"/>
  <c r="AB155" i="33"/>
  <c r="T155" i="33"/>
  <c r="S155" i="33"/>
  <c r="K155" i="33"/>
  <c r="J155" i="33"/>
  <c r="AL154" i="33"/>
  <c r="AK154" i="33"/>
  <c r="AC154" i="33"/>
  <c r="AB154" i="33"/>
  <c r="T154" i="33"/>
  <c r="S154" i="33"/>
  <c r="K154" i="33"/>
  <c r="J154" i="33"/>
  <c r="AL153" i="33"/>
  <c r="AK153" i="33"/>
  <c r="AC153" i="33"/>
  <c r="AB153" i="33"/>
  <c r="T153" i="33"/>
  <c r="S153" i="33"/>
  <c r="K153" i="33"/>
  <c r="J153" i="33"/>
  <c r="AL152" i="33"/>
  <c r="AK152" i="33"/>
  <c r="AC152" i="33"/>
  <c r="AB152" i="33"/>
  <c r="T152" i="33"/>
  <c r="S152" i="33"/>
  <c r="K152" i="33"/>
  <c r="J152" i="33"/>
  <c r="AL151" i="33"/>
  <c r="AK151" i="33"/>
  <c r="AC151" i="33"/>
  <c r="AB151" i="33"/>
  <c r="T151" i="33"/>
  <c r="S151" i="33"/>
  <c r="K151" i="33"/>
  <c r="J151" i="33"/>
  <c r="AL150" i="33"/>
  <c r="AK150" i="33"/>
  <c r="AC150" i="33"/>
  <c r="AB150" i="33"/>
  <c r="T150" i="33"/>
  <c r="S150" i="33"/>
  <c r="K150" i="33"/>
  <c r="J150" i="33"/>
  <c r="AL149" i="33"/>
  <c r="AK149" i="33"/>
  <c r="AC149" i="33"/>
  <c r="AB149" i="33"/>
  <c r="T149" i="33"/>
  <c r="S149" i="33"/>
  <c r="K149" i="33"/>
  <c r="J149" i="33"/>
  <c r="AL148" i="33"/>
  <c r="AK148" i="33"/>
  <c r="AC148" i="33"/>
  <c r="AB148" i="33"/>
  <c r="T148" i="33"/>
  <c r="S148" i="33"/>
  <c r="K148" i="33"/>
  <c r="J148" i="33"/>
  <c r="AL147" i="33"/>
  <c r="AK147" i="33"/>
  <c r="AC147" i="33"/>
  <c r="AB147" i="33"/>
  <c r="T147" i="33"/>
  <c r="S147" i="33"/>
  <c r="K147" i="33"/>
  <c r="J147" i="33"/>
  <c r="AL146" i="33"/>
  <c r="AK146" i="33"/>
  <c r="AC146" i="33"/>
  <c r="AB146" i="33"/>
  <c r="T146" i="33"/>
  <c r="S146" i="33"/>
  <c r="K146" i="33"/>
  <c r="J146" i="33"/>
  <c r="AL145" i="33"/>
  <c r="AK145" i="33"/>
  <c r="AC145" i="33"/>
  <c r="AB145" i="33"/>
  <c r="T145" i="33"/>
  <c r="S145" i="33"/>
  <c r="K145" i="33"/>
  <c r="J145" i="33"/>
  <c r="AL144" i="33"/>
  <c r="AK144" i="33"/>
  <c r="AC144" i="33"/>
  <c r="AB144" i="33"/>
  <c r="T144" i="33"/>
  <c r="S144" i="33"/>
  <c r="K144" i="33"/>
  <c r="J144" i="33"/>
  <c r="AL143" i="33"/>
  <c r="AK143" i="33"/>
  <c r="AC143" i="33"/>
  <c r="AB143" i="33"/>
  <c r="T143" i="33"/>
  <c r="S143" i="33"/>
  <c r="K143" i="33"/>
  <c r="J143" i="33"/>
  <c r="AL142" i="33"/>
  <c r="AK142" i="33"/>
  <c r="AC142" i="33"/>
  <c r="AB142" i="33"/>
  <c r="T142" i="33"/>
  <c r="S142" i="33"/>
  <c r="K142" i="33"/>
  <c r="J142" i="33"/>
  <c r="AL141" i="33"/>
  <c r="AK141" i="33"/>
  <c r="AC141" i="33"/>
  <c r="AB141" i="33"/>
  <c r="T141" i="33"/>
  <c r="S141" i="33"/>
  <c r="K141" i="33"/>
  <c r="J141" i="33"/>
  <c r="AL140" i="33"/>
  <c r="AK140" i="33"/>
  <c r="AC140" i="33"/>
  <c r="AB140" i="33"/>
  <c r="T140" i="33"/>
  <c r="S140" i="33"/>
  <c r="K140" i="33"/>
  <c r="J140" i="33"/>
  <c r="AL139" i="33"/>
  <c r="AK139" i="33"/>
  <c r="AC139" i="33"/>
  <c r="AB139" i="33"/>
  <c r="T139" i="33"/>
  <c r="S139" i="33"/>
  <c r="K139" i="33"/>
  <c r="J139" i="33"/>
  <c r="AL138" i="33"/>
  <c r="AK138" i="33"/>
  <c r="AC138" i="33"/>
  <c r="AB138" i="33"/>
  <c r="T138" i="33"/>
  <c r="S138" i="33"/>
  <c r="K138" i="33"/>
  <c r="J138" i="33"/>
  <c r="AL137" i="33"/>
  <c r="AK137" i="33"/>
  <c r="AC137" i="33"/>
  <c r="AB137" i="33"/>
  <c r="T137" i="33"/>
  <c r="S137" i="33"/>
  <c r="K137" i="33"/>
  <c r="J137" i="33"/>
  <c r="AL136" i="33"/>
  <c r="AK136" i="33"/>
  <c r="AC136" i="33"/>
  <c r="AB136" i="33"/>
  <c r="T136" i="33"/>
  <c r="S136" i="33"/>
  <c r="K136" i="33"/>
  <c r="J136" i="33"/>
  <c r="AL135" i="33"/>
  <c r="AK135" i="33"/>
  <c r="AC135" i="33"/>
  <c r="AB135" i="33"/>
  <c r="T135" i="33"/>
  <c r="S135" i="33"/>
  <c r="K135" i="33"/>
  <c r="J135" i="33"/>
  <c r="AL134" i="33"/>
  <c r="AK134" i="33"/>
  <c r="AC134" i="33"/>
  <c r="AB134" i="33"/>
  <c r="T134" i="33"/>
  <c r="S134" i="33"/>
  <c r="K134" i="33"/>
  <c r="J134" i="33"/>
  <c r="AL133" i="33"/>
  <c r="AK133" i="33"/>
  <c r="AC133" i="33"/>
  <c r="AB133" i="33"/>
  <c r="T133" i="33"/>
  <c r="S133" i="33"/>
  <c r="K133" i="33"/>
  <c r="J133" i="33"/>
  <c r="AL132" i="33"/>
  <c r="AK132" i="33"/>
  <c r="AC132" i="33"/>
  <c r="AB132" i="33"/>
  <c r="T132" i="33"/>
  <c r="S132" i="33"/>
  <c r="K132" i="33"/>
  <c r="J132" i="33"/>
  <c r="AL131" i="33"/>
  <c r="AK131" i="33"/>
  <c r="AC131" i="33"/>
  <c r="AB131" i="33"/>
  <c r="T131" i="33"/>
  <c r="S131" i="33"/>
  <c r="K131" i="33"/>
  <c r="J131" i="33"/>
  <c r="AL130" i="33"/>
  <c r="AK130" i="33"/>
  <c r="AC130" i="33"/>
  <c r="AB130" i="33"/>
  <c r="T130" i="33"/>
  <c r="S130" i="33"/>
  <c r="K130" i="33"/>
  <c r="J130" i="33"/>
  <c r="AL129" i="33"/>
  <c r="AK129" i="33"/>
  <c r="AC129" i="33"/>
  <c r="AB129" i="33"/>
  <c r="T129" i="33"/>
  <c r="S129" i="33"/>
  <c r="K129" i="33"/>
  <c r="J129" i="33"/>
  <c r="AL128" i="33"/>
  <c r="AK128" i="33"/>
  <c r="AC128" i="33"/>
  <c r="AB128" i="33"/>
  <c r="T128" i="33"/>
  <c r="S128" i="33"/>
  <c r="K128" i="33"/>
  <c r="J128" i="33"/>
  <c r="AL127" i="33"/>
  <c r="AK127" i="33"/>
  <c r="AC127" i="33"/>
  <c r="AB127" i="33"/>
  <c r="T127" i="33"/>
  <c r="S127" i="33"/>
  <c r="K127" i="33"/>
  <c r="J127" i="33"/>
  <c r="AL126" i="33"/>
  <c r="AK126" i="33"/>
  <c r="AC126" i="33"/>
  <c r="AB126" i="33"/>
  <c r="T126" i="33"/>
  <c r="S126" i="33"/>
  <c r="K126" i="33"/>
  <c r="J126" i="33"/>
  <c r="AL125" i="33"/>
  <c r="AK125" i="33"/>
  <c r="AC125" i="33"/>
  <c r="AB125" i="33"/>
  <c r="T125" i="33"/>
  <c r="S125" i="33"/>
  <c r="K125" i="33"/>
  <c r="J125" i="33"/>
  <c r="AL124" i="33"/>
  <c r="AK124" i="33"/>
  <c r="AC124" i="33"/>
  <c r="AB124" i="33"/>
  <c r="T124" i="33"/>
  <c r="S124" i="33"/>
  <c r="K124" i="33"/>
  <c r="J124" i="33"/>
  <c r="AL123" i="33"/>
  <c r="AK123" i="33"/>
  <c r="AC123" i="33"/>
  <c r="AB123" i="33"/>
  <c r="T123" i="33"/>
  <c r="S123" i="33"/>
  <c r="K123" i="33"/>
  <c r="J123" i="33"/>
  <c r="AL122" i="33"/>
  <c r="AK122" i="33"/>
  <c r="AC122" i="33"/>
  <c r="AB122" i="33"/>
  <c r="T122" i="33"/>
  <c r="S122" i="33"/>
  <c r="K122" i="33"/>
  <c r="J122" i="33"/>
  <c r="AL121" i="33"/>
  <c r="AK121" i="33"/>
  <c r="AC121" i="33"/>
  <c r="AB121" i="33"/>
  <c r="T121" i="33"/>
  <c r="S121" i="33"/>
  <c r="K121" i="33"/>
  <c r="J121" i="33"/>
  <c r="AL120" i="33"/>
  <c r="AK120" i="33"/>
  <c r="AC120" i="33"/>
  <c r="AB120" i="33"/>
  <c r="T120" i="33"/>
  <c r="S120" i="33"/>
  <c r="K120" i="33"/>
  <c r="J120" i="33"/>
  <c r="AL119" i="33"/>
  <c r="AK119" i="33"/>
  <c r="AC119" i="33"/>
  <c r="AB119" i="33"/>
  <c r="T119" i="33"/>
  <c r="S119" i="33"/>
  <c r="K119" i="33"/>
  <c r="J119" i="33"/>
  <c r="AL118" i="33"/>
  <c r="AK118" i="33"/>
  <c r="AC118" i="33"/>
  <c r="AB118" i="33"/>
  <c r="T118" i="33"/>
  <c r="S118" i="33"/>
  <c r="K118" i="33"/>
  <c r="J118" i="33"/>
  <c r="AL117" i="33"/>
  <c r="AK117" i="33"/>
  <c r="AC117" i="33"/>
  <c r="AB117" i="33"/>
  <c r="T117" i="33"/>
  <c r="S117" i="33"/>
  <c r="K117" i="33"/>
  <c r="J117" i="33"/>
  <c r="AL116" i="33"/>
  <c r="AK116" i="33"/>
  <c r="AC116" i="33"/>
  <c r="AB116" i="33"/>
  <c r="T116" i="33"/>
  <c r="S116" i="33"/>
  <c r="K116" i="33"/>
  <c r="J116" i="33"/>
  <c r="AL115" i="33"/>
  <c r="AK115" i="33"/>
  <c r="AC115" i="33"/>
  <c r="AB115" i="33"/>
  <c r="T115" i="33"/>
  <c r="S115" i="33"/>
  <c r="K115" i="33"/>
  <c r="J115" i="33"/>
  <c r="AL114" i="33"/>
  <c r="AK114" i="33"/>
  <c r="AC114" i="33"/>
  <c r="AB114" i="33"/>
  <c r="T114" i="33"/>
  <c r="S114" i="33"/>
  <c r="K114" i="33"/>
  <c r="J114" i="33"/>
  <c r="AL113" i="33"/>
  <c r="AK113" i="33"/>
  <c r="AC113" i="33"/>
  <c r="AB113" i="33"/>
  <c r="T113" i="33"/>
  <c r="S113" i="33"/>
  <c r="K113" i="33"/>
  <c r="J113" i="33"/>
  <c r="AL112" i="33"/>
  <c r="AK112" i="33"/>
  <c r="AC112" i="33"/>
  <c r="AB112" i="33"/>
  <c r="T112" i="33"/>
  <c r="S112" i="33"/>
  <c r="K112" i="33"/>
  <c r="J112" i="33"/>
  <c r="AL111" i="33"/>
  <c r="AK111" i="33"/>
  <c r="AC111" i="33"/>
  <c r="AB111" i="33"/>
  <c r="T111" i="33"/>
  <c r="S111" i="33"/>
  <c r="K111" i="33"/>
  <c r="J111" i="33"/>
  <c r="AL110" i="33"/>
  <c r="AK110" i="33"/>
  <c r="AC110" i="33"/>
  <c r="AB110" i="33"/>
  <c r="T110" i="33"/>
  <c r="S110" i="33"/>
  <c r="K110" i="33"/>
  <c r="J110" i="33"/>
  <c r="AL109" i="33"/>
  <c r="AK109" i="33"/>
  <c r="AC109" i="33"/>
  <c r="AB109" i="33"/>
  <c r="T109" i="33"/>
  <c r="S109" i="33"/>
  <c r="K109" i="33"/>
  <c r="J109" i="33"/>
  <c r="AL108" i="33"/>
  <c r="AK108" i="33"/>
  <c r="AC108" i="33"/>
  <c r="AB108" i="33"/>
  <c r="T108" i="33"/>
  <c r="S108" i="33"/>
  <c r="K108" i="33"/>
  <c r="J108" i="33"/>
  <c r="AL107" i="33"/>
  <c r="AK107" i="33"/>
  <c r="AC107" i="33"/>
  <c r="AB107" i="33"/>
  <c r="T107" i="33"/>
  <c r="S107" i="33"/>
  <c r="K107" i="33"/>
  <c r="J107" i="33"/>
  <c r="AL106" i="33"/>
  <c r="AK106" i="33"/>
  <c r="AC106" i="33"/>
  <c r="AB106" i="33"/>
  <c r="T106" i="33"/>
  <c r="S106" i="33"/>
  <c r="K106" i="33"/>
  <c r="J106" i="33"/>
  <c r="AL105" i="33"/>
  <c r="AK105" i="33"/>
  <c r="AC105" i="33"/>
  <c r="AB105" i="33"/>
  <c r="T105" i="33"/>
  <c r="S105" i="33"/>
  <c r="K105" i="33"/>
  <c r="J105" i="33"/>
  <c r="AL104" i="33"/>
  <c r="AK104" i="33"/>
  <c r="AC104" i="33"/>
  <c r="AB104" i="33"/>
  <c r="T104" i="33"/>
  <c r="S104" i="33"/>
  <c r="K104" i="33"/>
  <c r="J104" i="33"/>
  <c r="AL103" i="33"/>
  <c r="AK103" i="33"/>
  <c r="AC103" i="33"/>
  <c r="AB103" i="33"/>
  <c r="T103" i="33"/>
  <c r="S103" i="33"/>
  <c r="K103" i="33"/>
  <c r="J103" i="33"/>
  <c r="AL102" i="33"/>
  <c r="AK102" i="33"/>
  <c r="AC102" i="33"/>
  <c r="AB102" i="33"/>
  <c r="T102" i="33"/>
  <c r="S102" i="33"/>
  <c r="K102" i="33"/>
  <c r="J102" i="33"/>
  <c r="AL101" i="33"/>
  <c r="AK101" i="33"/>
  <c r="AC101" i="33"/>
  <c r="AB101" i="33"/>
  <c r="T101" i="33"/>
  <c r="S101" i="33"/>
  <c r="K101" i="33"/>
  <c r="J101" i="33"/>
  <c r="AL100" i="33"/>
  <c r="AK100" i="33"/>
  <c r="AC100" i="33"/>
  <c r="AB100" i="33"/>
  <c r="T100" i="33"/>
  <c r="S100" i="33"/>
  <c r="K100" i="33"/>
  <c r="J100" i="33"/>
  <c r="AL99" i="33"/>
  <c r="AK99" i="33"/>
  <c r="AC99" i="33"/>
  <c r="AB99" i="33"/>
  <c r="T99" i="33"/>
  <c r="S99" i="33"/>
  <c r="K99" i="33"/>
  <c r="J99" i="33"/>
  <c r="AL98" i="33"/>
  <c r="AK98" i="33"/>
  <c r="AC98" i="33"/>
  <c r="AB98" i="33"/>
  <c r="T98" i="33"/>
  <c r="S98" i="33"/>
  <c r="K98" i="33"/>
  <c r="J98" i="33"/>
  <c r="AL97" i="33"/>
  <c r="AK97" i="33"/>
  <c r="AC97" i="33"/>
  <c r="AB97" i="33"/>
  <c r="T97" i="33"/>
  <c r="S97" i="33"/>
  <c r="K97" i="33"/>
  <c r="J97" i="33"/>
  <c r="AL96" i="33"/>
  <c r="AK96" i="33"/>
  <c r="AC96" i="33"/>
  <c r="AB96" i="33"/>
  <c r="T96" i="33"/>
  <c r="S96" i="33"/>
  <c r="K96" i="33"/>
  <c r="J96" i="33"/>
  <c r="AL95" i="33"/>
  <c r="AK95" i="33"/>
  <c r="AC95" i="33"/>
  <c r="AB95" i="33"/>
  <c r="T95" i="33"/>
  <c r="S95" i="33"/>
  <c r="K95" i="33"/>
  <c r="J95" i="33"/>
  <c r="AL94" i="33"/>
  <c r="AK94" i="33"/>
  <c r="AC94" i="33"/>
  <c r="AB94" i="33"/>
  <c r="T94" i="33"/>
  <c r="S94" i="33"/>
  <c r="K94" i="33"/>
  <c r="J94" i="33"/>
  <c r="AL93" i="33"/>
  <c r="AK93" i="33"/>
  <c r="AC93" i="33"/>
  <c r="AB93" i="33"/>
  <c r="T93" i="33"/>
  <c r="S93" i="33"/>
  <c r="K93" i="33"/>
  <c r="J93" i="33"/>
  <c r="AL92" i="33"/>
  <c r="AK92" i="33"/>
  <c r="AC92" i="33"/>
  <c r="AB92" i="33"/>
  <c r="T92" i="33"/>
  <c r="S92" i="33"/>
  <c r="K92" i="33"/>
  <c r="J92" i="33"/>
  <c r="AL91" i="33"/>
  <c r="AK91" i="33"/>
  <c r="AC91" i="33"/>
  <c r="AB91" i="33"/>
  <c r="T91" i="33"/>
  <c r="S91" i="33"/>
  <c r="K91" i="33"/>
  <c r="J91" i="33"/>
  <c r="AL90" i="33"/>
  <c r="AK90" i="33"/>
  <c r="AC90" i="33"/>
  <c r="AB90" i="33"/>
  <c r="T90" i="33"/>
  <c r="S90" i="33"/>
  <c r="K90" i="33"/>
  <c r="J90" i="33"/>
  <c r="AL89" i="33"/>
  <c r="AK89" i="33"/>
  <c r="AC89" i="33"/>
  <c r="AB89" i="33"/>
  <c r="T89" i="33"/>
  <c r="S89" i="33"/>
  <c r="K89" i="33"/>
  <c r="J89" i="33"/>
  <c r="AL88" i="33"/>
  <c r="AK88" i="33"/>
  <c r="AC88" i="33"/>
  <c r="AB88" i="33"/>
  <c r="T88" i="33"/>
  <c r="S88" i="33"/>
  <c r="K88" i="33"/>
  <c r="J88" i="33"/>
  <c r="AL87" i="33"/>
  <c r="AK87" i="33"/>
  <c r="AC87" i="33"/>
  <c r="AB87" i="33"/>
  <c r="T87" i="33"/>
  <c r="S87" i="33"/>
  <c r="K87" i="33"/>
  <c r="J87" i="33"/>
  <c r="AL86" i="33"/>
  <c r="AK86" i="33"/>
  <c r="AC86" i="33"/>
  <c r="AB86" i="33"/>
  <c r="T86" i="33"/>
  <c r="S86" i="33"/>
  <c r="K86" i="33"/>
  <c r="J86" i="33"/>
  <c r="AL85" i="33"/>
  <c r="AK85" i="33"/>
  <c r="AC85" i="33"/>
  <c r="AB85" i="33"/>
  <c r="T85" i="33"/>
  <c r="S85" i="33"/>
  <c r="K85" i="33"/>
  <c r="J85" i="33"/>
  <c r="AL84" i="33"/>
  <c r="AK84" i="33"/>
  <c r="AC84" i="33"/>
  <c r="AB84" i="33"/>
  <c r="T84" i="33"/>
  <c r="S84" i="33"/>
  <c r="K84" i="33"/>
  <c r="J84" i="33"/>
  <c r="AL83" i="33"/>
  <c r="AK83" i="33"/>
  <c r="AC83" i="33"/>
  <c r="AB83" i="33"/>
  <c r="T83" i="33"/>
  <c r="S83" i="33"/>
  <c r="K83" i="33"/>
  <c r="J83" i="33"/>
  <c r="AL82" i="33"/>
  <c r="AK82" i="33"/>
  <c r="AC82" i="33"/>
  <c r="AB82" i="33"/>
  <c r="T82" i="33"/>
  <c r="S82" i="33"/>
  <c r="K82" i="33"/>
  <c r="J82" i="33"/>
  <c r="AL81" i="33"/>
  <c r="AK81" i="33"/>
  <c r="AC81" i="33"/>
  <c r="AB81" i="33"/>
  <c r="T81" i="33"/>
  <c r="S81" i="33"/>
  <c r="K81" i="33"/>
  <c r="J81" i="33"/>
  <c r="AL80" i="33"/>
  <c r="AK80" i="33"/>
  <c r="AC80" i="33"/>
  <c r="AB80" i="33"/>
  <c r="T80" i="33"/>
  <c r="S80" i="33"/>
  <c r="K80" i="33"/>
  <c r="J80" i="33"/>
  <c r="AL79" i="33"/>
  <c r="AK79" i="33"/>
  <c r="AC79" i="33"/>
  <c r="AB79" i="33"/>
  <c r="T79" i="33"/>
  <c r="S79" i="33"/>
  <c r="K79" i="33"/>
  <c r="J79" i="33"/>
  <c r="AL78" i="33"/>
  <c r="AK78" i="33"/>
  <c r="AC78" i="33"/>
  <c r="AB78" i="33"/>
  <c r="T78" i="33"/>
  <c r="S78" i="33"/>
  <c r="K78" i="33"/>
  <c r="J78" i="33"/>
  <c r="AL77" i="33"/>
  <c r="AK77" i="33"/>
  <c r="AC77" i="33"/>
  <c r="AB77" i="33"/>
  <c r="T77" i="33"/>
  <c r="S77" i="33"/>
  <c r="K77" i="33"/>
  <c r="J77" i="33"/>
  <c r="AL76" i="33"/>
  <c r="AK76" i="33"/>
  <c r="AC76" i="33"/>
  <c r="AB76" i="33"/>
  <c r="T76" i="33"/>
  <c r="S76" i="33"/>
  <c r="K76" i="33"/>
  <c r="J76" i="33"/>
  <c r="AL75" i="33"/>
  <c r="AK75" i="33"/>
  <c r="AC75" i="33"/>
  <c r="AB75" i="33"/>
  <c r="T75" i="33"/>
  <c r="S75" i="33"/>
  <c r="K75" i="33"/>
  <c r="J75" i="33"/>
  <c r="AL74" i="33"/>
  <c r="AK74" i="33"/>
  <c r="AC74" i="33"/>
  <c r="AB74" i="33"/>
  <c r="T74" i="33"/>
  <c r="S74" i="33"/>
  <c r="K74" i="33"/>
  <c r="J74" i="33"/>
  <c r="AL73" i="33"/>
  <c r="AK73" i="33"/>
  <c r="AC73" i="33"/>
  <c r="AB73" i="33"/>
  <c r="T73" i="33"/>
  <c r="S73" i="33"/>
  <c r="K73" i="33"/>
  <c r="J73" i="33"/>
  <c r="AL72" i="33"/>
  <c r="AK72" i="33"/>
  <c r="AC72" i="33"/>
  <c r="AB72" i="33"/>
  <c r="T72" i="33"/>
  <c r="S72" i="33"/>
  <c r="K72" i="33"/>
  <c r="J72" i="33"/>
  <c r="AL71" i="33"/>
  <c r="AK71" i="33"/>
  <c r="AC71" i="33"/>
  <c r="AB71" i="33"/>
  <c r="T71" i="33"/>
  <c r="S71" i="33"/>
  <c r="K71" i="33"/>
  <c r="J71" i="33"/>
  <c r="AL70" i="33"/>
  <c r="AK70" i="33"/>
  <c r="AC70" i="33"/>
  <c r="AB70" i="33"/>
  <c r="T70" i="33"/>
  <c r="S70" i="33"/>
  <c r="K70" i="33"/>
  <c r="J70" i="33"/>
  <c r="AL69" i="33"/>
  <c r="AK69" i="33"/>
  <c r="AC69" i="33"/>
  <c r="AB69" i="33"/>
  <c r="T69" i="33"/>
  <c r="S69" i="33"/>
  <c r="K69" i="33"/>
  <c r="J69" i="33"/>
  <c r="AL68" i="33"/>
  <c r="AK68" i="33"/>
  <c r="AC68" i="33"/>
  <c r="AB68" i="33"/>
  <c r="T68" i="33"/>
  <c r="S68" i="33"/>
  <c r="K68" i="33"/>
  <c r="J68" i="33"/>
  <c r="AL67" i="33"/>
  <c r="AK67" i="33"/>
  <c r="AC67" i="33"/>
  <c r="AB67" i="33"/>
  <c r="T67" i="33"/>
  <c r="S67" i="33"/>
  <c r="K67" i="33"/>
  <c r="J67" i="33"/>
  <c r="AL66" i="33"/>
  <c r="AK66" i="33"/>
  <c r="AC66" i="33"/>
  <c r="AB66" i="33"/>
  <c r="T66" i="33"/>
  <c r="S66" i="33"/>
  <c r="K66" i="33"/>
  <c r="J66" i="33"/>
  <c r="AL65" i="33"/>
  <c r="AK65" i="33"/>
  <c r="AC65" i="33"/>
  <c r="AB65" i="33"/>
  <c r="T65" i="33"/>
  <c r="S65" i="33"/>
  <c r="K65" i="33"/>
  <c r="J65" i="33"/>
  <c r="AL64" i="33"/>
  <c r="AK64" i="33"/>
  <c r="AC64" i="33"/>
  <c r="AB64" i="33"/>
  <c r="T64" i="33"/>
  <c r="S64" i="33"/>
  <c r="K64" i="33"/>
  <c r="J64" i="33"/>
  <c r="AL63" i="33"/>
  <c r="AK63" i="33"/>
  <c r="AC63" i="33"/>
  <c r="AB63" i="33"/>
  <c r="T63" i="33"/>
  <c r="S63" i="33"/>
  <c r="K63" i="33"/>
  <c r="J63" i="33"/>
  <c r="AL62" i="33"/>
  <c r="AK62" i="33"/>
  <c r="AC62" i="33"/>
  <c r="AB62" i="33"/>
  <c r="T62" i="33"/>
  <c r="S62" i="33"/>
  <c r="K62" i="33"/>
  <c r="J62" i="33"/>
  <c r="AL61" i="33"/>
  <c r="AK61" i="33"/>
  <c r="AC61" i="33"/>
  <c r="AB61" i="33"/>
  <c r="T61" i="33"/>
  <c r="S61" i="33"/>
  <c r="K61" i="33"/>
  <c r="J61" i="33"/>
  <c r="AL60" i="33"/>
  <c r="AK60" i="33"/>
  <c r="AC60" i="33"/>
  <c r="AB60" i="33"/>
  <c r="T60" i="33"/>
  <c r="S60" i="33"/>
  <c r="K60" i="33"/>
  <c r="J60" i="33"/>
  <c r="AL59" i="33"/>
  <c r="AK59" i="33"/>
  <c r="AC59" i="33"/>
  <c r="AB59" i="33"/>
  <c r="T59" i="33"/>
  <c r="S59" i="33"/>
  <c r="K59" i="33"/>
  <c r="J59" i="33"/>
  <c r="AL58" i="33"/>
  <c r="AK58" i="33"/>
  <c r="AC58" i="33"/>
  <c r="AB58" i="33"/>
  <c r="T58" i="33"/>
  <c r="S58" i="33"/>
  <c r="K58" i="33"/>
  <c r="J58" i="33"/>
  <c r="AL57" i="33"/>
  <c r="AK57" i="33"/>
  <c r="AC57" i="33"/>
  <c r="AB57" i="33"/>
  <c r="T57" i="33"/>
  <c r="S57" i="33"/>
  <c r="K57" i="33"/>
  <c r="J57" i="33"/>
  <c r="AL56" i="33"/>
  <c r="AK56" i="33"/>
  <c r="AC56" i="33"/>
  <c r="AB56" i="33"/>
  <c r="T56" i="33"/>
  <c r="S56" i="33"/>
  <c r="K56" i="33"/>
  <c r="J56" i="33"/>
  <c r="AL55" i="33"/>
  <c r="AK55" i="33"/>
  <c r="AC55" i="33"/>
  <c r="AB55" i="33"/>
  <c r="T55" i="33"/>
  <c r="S55" i="33"/>
  <c r="K55" i="33"/>
  <c r="J55" i="33"/>
  <c r="AL54" i="33"/>
  <c r="AK54" i="33"/>
  <c r="AC54" i="33"/>
  <c r="AB54" i="33"/>
  <c r="T54" i="33"/>
  <c r="S54" i="33"/>
  <c r="K54" i="33"/>
  <c r="J54" i="33"/>
  <c r="AL53" i="33"/>
  <c r="AK53" i="33"/>
  <c r="AC53" i="33"/>
  <c r="AB53" i="33"/>
  <c r="T53" i="33"/>
  <c r="S53" i="33"/>
  <c r="K53" i="33"/>
  <c r="J53" i="33"/>
  <c r="AL52" i="33"/>
  <c r="AK52" i="33"/>
  <c r="AC52" i="33"/>
  <c r="AB52" i="33"/>
  <c r="T52" i="33"/>
  <c r="S52" i="33"/>
  <c r="K52" i="33"/>
  <c r="J52" i="33"/>
  <c r="AL51" i="33"/>
  <c r="AK51" i="33"/>
  <c r="AC51" i="33"/>
  <c r="AB51" i="33"/>
  <c r="T51" i="33"/>
  <c r="S51" i="33"/>
  <c r="K51" i="33"/>
  <c r="J51" i="33"/>
  <c r="AL50" i="33"/>
  <c r="AK50" i="33"/>
  <c r="AC50" i="33"/>
  <c r="AB50" i="33"/>
  <c r="T50" i="33"/>
  <c r="S50" i="33"/>
  <c r="K50" i="33"/>
  <c r="J50" i="33"/>
  <c r="AL49" i="33"/>
  <c r="AK49" i="33"/>
  <c r="AC49" i="33"/>
  <c r="AB49" i="33"/>
  <c r="T49" i="33"/>
  <c r="S49" i="33"/>
  <c r="K49" i="33"/>
  <c r="J49" i="33"/>
  <c r="AL48" i="33"/>
  <c r="AK48" i="33"/>
  <c r="AC48" i="33"/>
  <c r="AB48" i="33"/>
  <c r="T48" i="33"/>
  <c r="S48" i="33"/>
  <c r="K48" i="33"/>
  <c r="J48" i="33"/>
  <c r="AL47" i="33"/>
  <c r="AK47" i="33"/>
  <c r="AC47" i="33"/>
  <c r="AB47" i="33"/>
  <c r="T47" i="33"/>
  <c r="S47" i="33"/>
  <c r="K47" i="33"/>
  <c r="J47" i="33"/>
  <c r="AL46" i="33"/>
  <c r="AK46" i="33"/>
  <c r="AC46" i="33"/>
  <c r="AB46" i="33"/>
  <c r="T46" i="33"/>
  <c r="S46" i="33"/>
  <c r="K46" i="33"/>
  <c r="J46" i="33"/>
  <c r="AL45" i="33"/>
  <c r="AK45" i="33"/>
  <c r="AC45" i="33"/>
  <c r="AB45" i="33"/>
  <c r="T45" i="33"/>
  <c r="S45" i="33"/>
  <c r="K45" i="33"/>
  <c r="J45" i="33"/>
  <c r="AL44" i="33"/>
  <c r="AK44" i="33"/>
  <c r="AC44" i="33"/>
  <c r="AB44" i="33"/>
  <c r="T44" i="33"/>
  <c r="S44" i="33"/>
  <c r="K44" i="33"/>
  <c r="J44" i="33"/>
  <c r="AL43" i="33"/>
  <c r="AK43" i="33"/>
  <c r="AC43" i="33"/>
  <c r="AB43" i="33"/>
  <c r="T43" i="33"/>
  <c r="S43" i="33"/>
  <c r="K43" i="33"/>
  <c r="J43" i="33"/>
  <c r="AL42" i="33"/>
  <c r="AK42" i="33"/>
  <c r="AC42" i="33"/>
  <c r="AB42" i="33"/>
  <c r="T42" i="33"/>
  <c r="S42" i="33"/>
  <c r="K42" i="33"/>
  <c r="J42" i="33"/>
  <c r="AL41" i="33"/>
  <c r="AK41" i="33"/>
  <c r="AC41" i="33"/>
  <c r="AB41" i="33"/>
  <c r="T41" i="33"/>
  <c r="S41" i="33"/>
  <c r="K41" i="33"/>
  <c r="J41" i="33"/>
  <c r="AL40" i="33"/>
  <c r="AK40" i="33"/>
  <c r="AC40" i="33"/>
  <c r="AB40" i="33"/>
  <c r="T40" i="33"/>
  <c r="S40" i="33"/>
  <c r="K40" i="33"/>
  <c r="J40" i="33"/>
  <c r="AL39" i="33"/>
  <c r="AK39" i="33"/>
  <c r="AC39" i="33"/>
  <c r="AB39" i="33"/>
  <c r="T39" i="33"/>
  <c r="S39" i="33"/>
  <c r="K39" i="33"/>
  <c r="J39" i="33"/>
  <c r="AL38" i="33"/>
  <c r="AK38" i="33"/>
  <c r="AC38" i="33"/>
  <c r="AB38" i="33"/>
  <c r="T38" i="33"/>
  <c r="S38" i="33"/>
  <c r="K38" i="33"/>
  <c r="J38" i="33"/>
  <c r="AL37" i="33"/>
  <c r="AK37" i="33"/>
  <c r="AC37" i="33"/>
  <c r="AB37" i="33"/>
  <c r="T37" i="33"/>
  <c r="S37" i="33"/>
  <c r="K37" i="33"/>
  <c r="J37" i="33"/>
  <c r="AL36" i="33"/>
  <c r="AK36" i="33"/>
  <c r="AC36" i="33"/>
  <c r="AB36" i="33"/>
  <c r="T36" i="33"/>
  <c r="S36" i="33"/>
  <c r="K36" i="33"/>
  <c r="J36" i="33"/>
  <c r="AL35" i="33"/>
  <c r="AK35" i="33"/>
  <c r="AC35" i="33"/>
  <c r="AB35" i="33"/>
  <c r="T35" i="33"/>
  <c r="S35" i="33"/>
  <c r="K35" i="33"/>
  <c r="J35" i="33"/>
  <c r="AL34" i="33"/>
  <c r="AK34" i="33"/>
  <c r="AC34" i="33"/>
  <c r="AB34" i="33"/>
  <c r="T34" i="33"/>
  <c r="S34" i="33"/>
  <c r="K34" i="33"/>
  <c r="J34" i="33"/>
  <c r="AL33" i="33"/>
  <c r="AK33" i="33"/>
  <c r="AC33" i="33"/>
  <c r="AB33" i="33"/>
  <c r="T33" i="33"/>
  <c r="S33" i="33"/>
  <c r="K33" i="33"/>
  <c r="J33" i="33"/>
  <c r="AL32" i="33"/>
  <c r="AK32" i="33"/>
  <c r="AC32" i="33"/>
  <c r="AB32" i="33"/>
  <c r="T32" i="33"/>
  <c r="S32" i="33"/>
  <c r="K32" i="33"/>
  <c r="J32" i="33"/>
  <c r="AL31" i="33"/>
  <c r="AK31" i="33"/>
  <c r="AC31" i="33"/>
  <c r="AB31" i="33"/>
  <c r="T31" i="33"/>
  <c r="S31" i="33"/>
  <c r="K31" i="33"/>
  <c r="J31" i="33"/>
  <c r="AL30" i="33"/>
  <c r="AK30" i="33"/>
  <c r="AC30" i="33"/>
  <c r="AB30" i="33"/>
  <c r="T30" i="33"/>
  <c r="S30" i="33"/>
  <c r="K30" i="33"/>
  <c r="J30" i="33"/>
  <c r="AL29" i="33"/>
  <c r="AK29" i="33"/>
  <c r="AC29" i="33"/>
  <c r="AB29" i="33"/>
  <c r="T29" i="33"/>
  <c r="S29" i="33"/>
  <c r="K29" i="33"/>
  <c r="J29" i="33"/>
  <c r="AL28" i="33"/>
  <c r="AK28" i="33"/>
  <c r="AC28" i="33"/>
  <c r="AB28" i="33"/>
  <c r="T28" i="33"/>
  <c r="S28" i="33"/>
  <c r="K28" i="33"/>
  <c r="J28" i="33"/>
  <c r="AL27" i="33"/>
  <c r="AK27" i="33"/>
  <c r="AC27" i="33"/>
  <c r="AB27" i="33"/>
  <c r="T27" i="33"/>
  <c r="S27" i="33"/>
  <c r="K27" i="33"/>
  <c r="J27" i="33"/>
  <c r="AL26" i="33"/>
  <c r="AK26" i="33"/>
  <c r="AC26" i="33"/>
  <c r="AB26" i="33"/>
  <c r="T26" i="33"/>
  <c r="S26" i="33"/>
  <c r="K26" i="33"/>
  <c r="J26" i="33"/>
  <c r="AL25" i="33"/>
  <c r="AK25" i="33"/>
  <c r="AC25" i="33"/>
  <c r="AB25" i="33"/>
  <c r="T25" i="33"/>
  <c r="S25" i="33"/>
  <c r="K25" i="33"/>
  <c r="J25" i="33"/>
  <c r="AL24" i="33"/>
  <c r="AK24" i="33"/>
  <c r="AC24" i="33"/>
  <c r="AB24" i="33"/>
  <c r="T24" i="33"/>
  <c r="S24" i="33"/>
  <c r="K24" i="33"/>
  <c r="J24" i="33"/>
  <c r="AL23" i="33"/>
  <c r="AK23" i="33"/>
  <c r="AC23" i="33"/>
  <c r="AB23" i="33"/>
  <c r="T23" i="33"/>
  <c r="S23" i="33"/>
  <c r="K23" i="33"/>
  <c r="J23" i="33"/>
  <c r="AL22" i="33"/>
  <c r="AK22" i="33"/>
  <c r="AC22" i="33"/>
  <c r="AB22" i="33"/>
  <c r="T22" i="33"/>
  <c r="S22" i="33"/>
  <c r="K22" i="33"/>
  <c r="J22" i="33"/>
  <c r="AL21" i="33"/>
  <c r="AK21" i="33"/>
  <c r="AC21" i="33"/>
  <c r="AB21" i="33"/>
  <c r="T21" i="33"/>
  <c r="S21" i="33"/>
  <c r="K21" i="33"/>
  <c r="J21" i="33"/>
  <c r="AL20" i="33"/>
  <c r="AK20" i="33"/>
  <c r="AC20" i="33"/>
  <c r="AB20" i="33"/>
  <c r="T20" i="33"/>
  <c r="S20" i="33"/>
  <c r="K20" i="33"/>
  <c r="J20" i="33"/>
  <c r="AL19" i="33"/>
  <c r="AK19" i="33"/>
  <c r="AC19" i="33"/>
  <c r="AB19" i="33"/>
  <c r="T19" i="33"/>
  <c r="S19" i="33"/>
  <c r="K19" i="33"/>
  <c r="J19" i="33"/>
  <c r="AL18" i="33"/>
  <c r="AK18" i="33"/>
  <c r="AC18" i="33"/>
  <c r="AB18" i="33"/>
  <c r="T18" i="33"/>
  <c r="S18" i="33"/>
  <c r="K18" i="33"/>
  <c r="J18" i="33"/>
  <c r="AL17" i="33"/>
  <c r="AK17" i="33"/>
  <c r="AC17" i="33"/>
  <c r="AB17" i="33"/>
  <c r="T17" i="33"/>
  <c r="S17" i="33"/>
  <c r="K17" i="33"/>
  <c r="J17" i="33"/>
  <c r="AL16" i="33"/>
  <c r="AK16" i="33"/>
  <c r="AC16" i="33"/>
  <c r="AB16" i="33"/>
  <c r="T16" i="33"/>
  <c r="S16" i="33"/>
  <c r="K16" i="33"/>
  <c r="J16" i="33"/>
  <c r="AL15" i="33"/>
  <c r="AK15" i="33"/>
  <c r="AC15" i="33"/>
  <c r="AB15" i="33"/>
  <c r="T15" i="33"/>
  <c r="S15" i="33"/>
  <c r="K15" i="33"/>
  <c r="J15" i="33"/>
  <c r="AL14" i="33"/>
  <c r="AK14" i="33"/>
  <c r="AC14" i="33"/>
  <c r="AB14" i="33"/>
  <c r="T14" i="33"/>
  <c r="S14" i="33"/>
  <c r="K14" i="33"/>
  <c r="J14" i="33"/>
  <c r="AL13" i="33"/>
  <c r="AK13" i="33"/>
  <c r="AC13" i="33"/>
  <c r="AB13" i="33"/>
  <c r="T13" i="33"/>
  <c r="S13" i="33"/>
  <c r="K13" i="33"/>
  <c r="J13" i="33"/>
  <c r="AL12" i="33"/>
  <c r="AK12" i="33"/>
  <c r="AC12" i="33"/>
  <c r="AB12" i="33"/>
  <c r="T12" i="33"/>
  <c r="S12" i="33"/>
  <c r="K12" i="33"/>
  <c r="J12" i="33"/>
  <c r="B8" i="33"/>
  <c r="B7" i="33"/>
  <c r="B6" i="33"/>
  <c r="B5" i="33"/>
  <c r="B4" i="33"/>
  <c r="B3" i="33"/>
  <c r="A12" i="16"/>
  <c r="A14" i="16" s="1"/>
  <c r="J11" i="16" s="1"/>
  <c r="D8" i="16"/>
  <c r="D7" i="16"/>
  <c r="D6" i="16"/>
  <c r="D5" i="16"/>
  <c r="D4" i="16"/>
  <c r="D3" i="16"/>
  <c r="C21" i="22"/>
</calcChain>
</file>

<file path=xl/sharedStrings.xml><?xml version="1.0" encoding="utf-8"?>
<sst xmlns="http://schemas.openxmlformats.org/spreadsheetml/2006/main" count="179" uniqueCount="74">
  <si>
    <t>Intelligent Data Collection Limited</t>
  </si>
  <si>
    <t>Bristol City Council Mini-Comp Jun24</t>
  </si>
  <si>
    <t>Client:</t>
  </si>
  <si>
    <t>Bristol CC</t>
  </si>
  <si>
    <t>Project Number:</t>
  </si>
  <si>
    <t>ID-0524-0183</t>
  </si>
  <si>
    <t>Site Number:</t>
  </si>
  <si>
    <t>Site 6</t>
  </si>
  <si>
    <t>Date of Survey:</t>
  </si>
  <si>
    <t>12.06.2024</t>
  </si>
  <si>
    <t>Junction Name:</t>
  </si>
  <si>
    <t>Dean Lane / B3120 Cannon Street / B3120 North Street</t>
  </si>
  <si>
    <t>Survey Type:</t>
  </si>
  <si>
    <t>Queue Length Survey</t>
  </si>
  <si>
    <t>Quality Assurance and Issue Record</t>
  </si>
  <si>
    <t>Quality Assurance</t>
  </si>
  <si>
    <t>Revision</t>
  </si>
  <si>
    <t>Rev A</t>
  </si>
  <si>
    <t>Date</t>
  </si>
  <si>
    <t>24.07.2024</t>
  </si>
  <si>
    <t>Prepared by</t>
  </si>
  <si>
    <t>Signature</t>
  </si>
  <si>
    <t>Checked by</t>
  </si>
  <si>
    <t>Luke Martin</t>
  </si>
  <si>
    <t>Project Director</t>
  </si>
  <si>
    <t>Paul O'Neill</t>
  </si>
  <si>
    <t>Project Number</t>
  </si>
  <si>
    <t>File Ref</t>
  </si>
  <si>
    <t>ID-0524-0183 Bristol City Council Mini-Comp Jun24 - Queue Site 6 - 12.06.2024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</si>
  <si>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</si>
  <si>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</si>
  <si>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</si>
  <si>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</si>
  <si>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</si>
  <si>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</si>
  <si>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</si>
  <si>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</si>
  <si>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</si>
  <si>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</si>
  <si>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</si>
  <si>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</si>
  <si>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</si>
  <si>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</si>
  <si>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</si>
  <si>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</si>
  <si>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</si>
  <si>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</si>
  <si>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</si>
  <si>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</si>
  <si>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</si>
  <si>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</si>
  <si>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</si>
  <si>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</si>
  <si>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</si>
  <si>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Lane A1</t>
  </si>
  <si>
    <t>Lane B1</t>
  </si>
  <si>
    <t>Lane C1</t>
  </si>
  <si>
    <t>Lane C2</t>
  </si>
  <si>
    <t>Time</t>
  </si>
  <si>
    <t>Car / Taxi</t>
  </si>
  <si>
    <t>Rigid HGV</t>
  </si>
  <si>
    <t>Artic HGV</t>
  </si>
  <si>
    <t>Bus / Coach</t>
  </si>
  <si>
    <t>Total Vehicles</t>
  </si>
  <si>
    <t>Total PCUs</t>
  </si>
  <si>
    <t>Lane 1</t>
  </si>
  <si>
    <t>Lane 2</t>
  </si>
  <si>
    <t>Lane 3</t>
  </si>
  <si>
    <t>Lane 4</t>
  </si>
  <si>
    <t>Lane 5</t>
  </si>
  <si>
    <t>Lane 6</t>
  </si>
  <si>
    <t>25.07.2024</t>
  </si>
  <si>
    <t>Robyn Short</t>
  </si>
  <si>
    <t>Any shaded entries for Arm B indicate where queues reach the upstream signalised junction.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</si>
</sst>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u/>
      <sz val="10"/>
      <color indexed="12"/>
      <name val="Arial"/>
      <family val="2"/>
    </font>
    <font>
      <sz val="10"/>
      <name val="Arial"/>
      <family val="2"/>
    </font>
  </fonts>
  <fills count="8">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8" tint="0.59999389629810485"/>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7" fillId="0" borderId="0" applyNumberFormat="0" applyFill="0" applyBorder="0" applyAlignment="0" applyProtection="0">
      <alignment vertical="top"/>
      <protection locked="0"/>
    </xf>
    <xf numFmtId="0" fontId="18" fillId="0" borderId="0"/>
    <xf numFmtId="0" fontId="18" fillId="0" borderId="0"/>
    <xf numFmtId="0" fontId="18" fillId="0" borderId="0"/>
  </cellStyleXfs>
  <cellXfs count="127">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8" fillId="3" borderId="0" xfId="0" applyFont="1" applyFill="1" applyAlignment="1">
      <alignment horizontal="right"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7" borderId="2" xfId="3" applyFont="1" applyFill="1" applyBorder="1" applyAlignment="1">
      <alignment horizontal="center" vertical="center" wrapText="1"/>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9" fillId="3" borderId="0" xfId="0" applyFont="1" applyFill="1" applyProtection="1">
      <protection locked="0"/>
    </xf>
    <xf numFmtId="14" fontId="9" fillId="3"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5" fillId="3"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1"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3" fillId="0" borderId="2" xfId="3" applyFont="1" applyFill="1" applyBorder="1" applyAlignment="1">
      <alignment horizontal="center" vertical="center" wrapText="1"/>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14</xdr:row>
      <xdr:rowOff>11906</xdr:rowOff>
    </xdr:from>
    <xdr:to>
      <xdr:col>13</xdr:col>
      <xdr:colOff>0</xdr:colOff>
      <xdr:row>48</xdr:row>
      <xdr:rowOff>0</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1430" y="2716530"/>
          <a:ext cx="7760970" cy="5494020"/>
        </a:xfrm>
        <a:prstGeom prst="rect">
          <a:avLst/>
        </a:prstGeom>
      </xdr:spPr>
    </xdr:pic>
    <xdr:clientData/>
  </xdr:twoCellAnchor>
  <xdr:twoCellAnchor>
    <xdr:from>
      <xdr:col>8</xdr:col>
      <xdr:colOff>23812</xdr:colOff>
      <xdr:row>24</xdr:row>
      <xdr:rowOff>119063</xdr:rowOff>
    </xdr:from>
    <xdr:to>
      <xdr:col>8</xdr:col>
      <xdr:colOff>154782</xdr:colOff>
      <xdr:row>28</xdr:row>
      <xdr:rowOff>1</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2220000">
          <a:off x="4557395" y="4443095"/>
          <a:ext cx="130810" cy="52895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180636</xdr:colOff>
      <xdr:row>23</xdr:row>
      <xdr:rowOff>36490</xdr:rowOff>
    </xdr:from>
    <xdr:to>
      <xdr:col>8</xdr:col>
      <xdr:colOff>500061</xdr:colOff>
      <xdr:row>24</xdr:row>
      <xdr:rowOff>83342</xdr:rowOff>
    </xdr:to>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4714240" y="4198620"/>
          <a:ext cx="319405" cy="20891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A1</a:t>
          </a:r>
        </a:p>
      </xdr:txBody>
    </xdr:sp>
    <xdr:clientData/>
  </xdr:twoCellAnchor>
  <xdr:twoCellAnchor>
    <xdr:from>
      <xdr:col>8</xdr:col>
      <xdr:colOff>166686</xdr:colOff>
      <xdr:row>38</xdr:row>
      <xdr:rowOff>142875</xdr:rowOff>
    </xdr:from>
    <xdr:to>
      <xdr:col>8</xdr:col>
      <xdr:colOff>486111</xdr:colOff>
      <xdr:row>40</xdr:row>
      <xdr:rowOff>23039</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4700270" y="6734175"/>
          <a:ext cx="319405" cy="20383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3</xdr:col>
      <xdr:colOff>311937</xdr:colOff>
      <xdr:row>27</xdr:row>
      <xdr:rowOff>157162</xdr:rowOff>
    </xdr:from>
    <xdr:to>
      <xdr:col>3</xdr:col>
      <xdr:colOff>631362</xdr:colOff>
      <xdr:row>29</xdr:row>
      <xdr:rowOff>37326</xdr:rowOff>
    </xdr:to>
    <xdr:sp macro="" textlink="">
      <xdr:nvSpPr>
        <xdr:cNvPr id="148" name="TextBox 147">
          <a:extLst>
            <a:ext uri="{FF2B5EF4-FFF2-40B4-BE49-F238E27FC236}">
              <a16:creationId xmlns:a16="http://schemas.microsoft.com/office/drawing/2014/main" id="{00000000-0008-0000-0200-000094000000}"/>
            </a:ext>
          </a:extLst>
        </xdr:cNvPr>
        <xdr:cNvSpPr txBox="1"/>
      </xdr:nvSpPr>
      <xdr:spPr>
        <a:xfrm>
          <a:off x="1607185" y="4966970"/>
          <a:ext cx="319405" cy="20383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C2</a:t>
          </a:r>
        </a:p>
      </xdr:txBody>
    </xdr:sp>
    <xdr:clientData/>
  </xdr:twoCellAnchor>
  <xdr:twoCellAnchor>
    <xdr:from>
      <xdr:col>3</xdr:col>
      <xdr:colOff>273837</xdr:colOff>
      <xdr:row>30</xdr:row>
      <xdr:rowOff>83344</xdr:rowOff>
    </xdr:from>
    <xdr:to>
      <xdr:col>3</xdr:col>
      <xdr:colOff>593262</xdr:colOff>
      <xdr:row>31</xdr:row>
      <xdr:rowOff>130195</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1569085" y="5379085"/>
          <a:ext cx="319405" cy="20891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7</xdr:col>
      <xdr:colOff>557211</xdr:colOff>
      <xdr:row>35</xdr:row>
      <xdr:rowOff>140494</xdr:rowOff>
    </xdr:from>
    <xdr:to>
      <xdr:col>8</xdr:col>
      <xdr:colOff>45243</xdr:colOff>
      <xdr:row>39</xdr:row>
      <xdr:rowOff>21432</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9180000">
          <a:off x="4443095" y="6245860"/>
          <a:ext cx="135890" cy="52832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608407</xdr:colOff>
      <xdr:row>29</xdr:row>
      <xdr:rowOff>96440</xdr:rowOff>
    </xdr:from>
    <xdr:to>
      <xdr:col>4</xdr:col>
      <xdr:colOff>513157</xdr:colOff>
      <xdr:row>30</xdr:row>
      <xdr:rowOff>60723</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16080000">
          <a:off x="2116455" y="501713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10712</xdr:colOff>
      <xdr:row>27</xdr:row>
      <xdr:rowOff>165496</xdr:rowOff>
    </xdr:from>
    <xdr:to>
      <xdr:col>4</xdr:col>
      <xdr:colOff>558400</xdr:colOff>
      <xdr:row>28</xdr:row>
      <xdr:rowOff>129779</xdr:rowOff>
    </xdr:to>
    <xdr:cxnSp macro="">
      <xdr:nvCxnSpPr>
        <xdr:cNvPr id="2" name="Straight Arrow Connector 1">
          <a:extLst>
            <a:ext uri="{FF2B5EF4-FFF2-40B4-BE49-F238E27FC236}">
              <a16:creationId xmlns:a16="http://schemas.microsoft.com/office/drawing/2014/main" id="{00000000-0008-0000-0200-000002000000}"/>
            </a:ext>
          </a:extLst>
        </xdr:cNvPr>
        <xdr:cNvCxnSpPr/>
      </xdr:nvCxnSpPr>
      <xdr:spPr>
        <a:xfrm rot="16080000">
          <a:off x="2162175" y="4762500"/>
          <a:ext cx="130175" cy="54800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37</xdr:col>
      <xdr:colOff>142877</xdr:colOff>
      <xdr:row>0</xdr:row>
      <xdr:rowOff>71437</xdr:rowOff>
    </xdr:from>
    <xdr:to>
      <xdr:col>38</xdr:col>
      <xdr:colOff>570390</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240030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37</xdr:col>
      <xdr:colOff>142877</xdr:colOff>
      <xdr:row>0</xdr:row>
      <xdr:rowOff>71437</xdr:rowOff>
    </xdr:from>
    <xdr:to>
      <xdr:col>38</xdr:col>
      <xdr:colOff>570390</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240030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28" customWidth="1"/>
    <col min="3" max="3" width="12.85546875" style="28" customWidth="1"/>
    <col min="4" max="11" width="9.7109375" style="28" customWidth="1"/>
    <col min="12" max="16384" width="9.140625" style="28"/>
  </cols>
  <sheetData>
    <row r="1" spans="1:11" ht="12.75" customHeight="1">
      <c r="A1" s="14"/>
      <c r="B1" s="13"/>
      <c r="C1" s="13"/>
      <c r="D1" s="13"/>
      <c r="E1" s="13"/>
      <c r="F1" s="13"/>
      <c r="G1" s="13"/>
      <c r="H1" s="13"/>
      <c r="I1" s="14"/>
      <c r="J1" s="14"/>
      <c r="K1" s="14"/>
    </row>
    <row r="2" spans="1:11" ht="30" customHeight="1">
      <c r="A2" s="30"/>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80" t="s">
        <v>0</v>
      </c>
      <c r="B29" s="80"/>
      <c r="C29" s="80"/>
      <c r="D29" s="80"/>
      <c r="E29" s="80"/>
      <c r="F29" s="80"/>
      <c r="G29" s="80"/>
      <c r="H29" s="80"/>
      <c r="I29" s="80"/>
      <c r="J29" s="80"/>
      <c r="K29" s="80"/>
    </row>
    <row r="30" spans="1:11" ht="30">
      <c r="A30" s="81" t="s">
        <v>1</v>
      </c>
      <c r="B30" s="81"/>
      <c r="C30" s="81"/>
      <c r="D30" s="81"/>
      <c r="E30" s="81"/>
      <c r="F30" s="81"/>
      <c r="G30" s="81"/>
      <c r="H30" s="81"/>
      <c r="I30" s="81"/>
      <c r="J30" s="81"/>
      <c r="K30" s="81"/>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6" t="s">
        <v>3</v>
      </c>
      <c r="D61" s="14"/>
      <c r="E61" s="14"/>
      <c r="F61" s="14"/>
      <c r="G61" s="14"/>
      <c r="H61" s="14"/>
      <c r="I61" s="14"/>
      <c r="J61" s="14"/>
      <c r="K61" s="14"/>
    </row>
    <row r="62" spans="1:11" ht="12.75" customHeight="1">
      <c r="A62" s="13" t="s">
        <v>4</v>
      </c>
      <c r="B62" s="14"/>
      <c r="C62" s="77" t="s">
        <v>5</v>
      </c>
      <c r="D62" s="14"/>
      <c r="E62" s="14"/>
      <c r="F62" s="14"/>
      <c r="G62" s="14"/>
      <c r="H62" s="14"/>
      <c r="I62" s="14"/>
      <c r="J62" s="14"/>
      <c r="K62" s="14"/>
    </row>
    <row r="63" spans="1:11" ht="12.75" customHeight="1">
      <c r="A63" s="13" t="s">
        <v>6</v>
      </c>
      <c r="B63" s="14"/>
      <c r="C63" s="77" t="s">
        <v>7</v>
      </c>
      <c r="D63" s="14"/>
      <c r="E63" s="14"/>
      <c r="F63" s="14"/>
      <c r="G63" s="14"/>
      <c r="H63" s="14"/>
      <c r="I63" s="14"/>
      <c r="J63" s="14"/>
      <c r="K63" s="14"/>
    </row>
    <row r="64" spans="1:11" ht="12.75" customHeight="1">
      <c r="A64" s="13" t="s">
        <v>8</v>
      </c>
      <c r="B64" s="14"/>
      <c r="C64" s="78" t="s">
        <v>9</v>
      </c>
      <c r="D64" s="14"/>
      <c r="E64" s="14"/>
      <c r="F64" s="14"/>
      <c r="G64" s="14"/>
      <c r="H64" s="14"/>
      <c r="I64" s="14"/>
      <c r="J64" s="14"/>
      <c r="K64" s="14"/>
    </row>
    <row r="65" spans="1:11" ht="12.75" customHeight="1">
      <c r="A65" s="13" t="s">
        <v>10</v>
      </c>
      <c r="B65" s="14"/>
      <c r="C65" s="76" t="s">
        <v>11</v>
      </c>
      <c r="D65" s="18"/>
      <c r="E65" s="18"/>
      <c r="F65" s="18"/>
      <c r="G65" s="18"/>
      <c r="H65" s="18"/>
      <c r="I65" s="14"/>
      <c r="J65" s="14"/>
      <c r="K65" s="14"/>
    </row>
    <row r="66" spans="1:11" ht="12.75" customHeight="1">
      <c r="A66" s="13" t="s">
        <v>12</v>
      </c>
      <c r="B66" s="14"/>
      <c r="C66" s="76"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79"/>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28" customWidth="1"/>
    <col min="8" max="16384" width="9.140625" style="28"/>
  </cols>
  <sheetData>
    <row r="1" spans="1:11" ht="13.5" customHeight="1">
      <c r="A1" s="80" t="s">
        <v>14</v>
      </c>
      <c r="B1" s="80"/>
      <c r="C1" s="80"/>
      <c r="D1" s="80"/>
      <c r="E1" s="80"/>
      <c r="F1" s="80"/>
      <c r="G1" s="80"/>
    </row>
    <row r="2" spans="1:11" ht="13.5" customHeight="1">
      <c r="A2" s="80"/>
      <c r="B2" s="80"/>
      <c r="C2" s="80"/>
      <c r="D2" s="80"/>
      <c r="E2" s="80"/>
      <c r="F2" s="80"/>
      <c r="G2" s="80"/>
    </row>
    <row r="3" spans="1:11" ht="13.5" customHeight="1">
      <c r="A3" s="80"/>
      <c r="B3" s="80"/>
      <c r="C3" s="80"/>
      <c r="D3" s="80"/>
      <c r="E3" s="80"/>
      <c r="F3" s="80"/>
      <c r="G3" s="80"/>
    </row>
    <row r="4" spans="1:11" ht="13.5" customHeight="1">
      <c r="A4" s="80"/>
      <c r="B4" s="80"/>
      <c r="C4" s="80"/>
      <c r="D4" s="80"/>
      <c r="E4" s="80"/>
      <c r="F4" s="80"/>
      <c r="G4" s="80"/>
    </row>
    <row r="5" spans="1:11" ht="13.5" customHeight="1">
      <c r="A5" s="80"/>
      <c r="B5" s="80"/>
      <c r="C5" s="80"/>
      <c r="D5" s="80"/>
      <c r="E5" s="80"/>
      <c r="F5" s="80"/>
      <c r="G5" s="80"/>
    </row>
    <row r="6" spans="1:11" ht="13.5" customHeight="1">
      <c r="A6" s="80"/>
      <c r="B6" s="80"/>
      <c r="C6" s="80"/>
      <c r="D6" s="80"/>
      <c r="E6" s="80"/>
      <c r="F6" s="80"/>
      <c r="G6" s="80"/>
    </row>
    <row r="7" spans="1:11" ht="13.5" customHeight="1">
      <c r="A7" s="80"/>
      <c r="B7" s="80"/>
      <c r="C7" s="80"/>
      <c r="D7" s="80"/>
      <c r="E7" s="80"/>
      <c r="F7" s="80"/>
      <c r="G7" s="80"/>
      <c r="H7" s="48"/>
      <c r="I7" s="48"/>
      <c r="J7" s="48"/>
      <c r="K7" s="48"/>
    </row>
    <row r="8" spans="1:11" ht="13.5" customHeight="1">
      <c r="A8" s="49"/>
      <c r="B8" s="49"/>
      <c r="C8" s="49"/>
      <c r="D8" s="49"/>
      <c r="E8" s="49"/>
    </row>
    <row r="9" spans="1:11" ht="13.5" customHeight="1"/>
    <row r="10" spans="1:11" ht="13.5" customHeight="1">
      <c r="B10" s="50" t="s">
        <v>15</v>
      </c>
    </row>
    <row r="11" spans="1:11" ht="13.5" customHeight="1"/>
    <row r="12" spans="1:11" ht="13.5" customHeight="1">
      <c r="B12" s="51" t="s">
        <v>16</v>
      </c>
      <c r="C12" s="52" t="s">
        <v>17</v>
      </c>
      <c r="D12" s="52"/>
      <c r="E12" s="52"/>
      <c r="F12" s="53"/>
    </row>
    <row r="13" spans="1:11" ht="13.5" customHeight="1">
      <c r="B13" s="54" t="s">
        <v>18</v>
      </c>
      <c r="C13" s="55" t="s">
        <v>19</v>
      </c>
      <c r="D13" s="56"/>
      <c r="E13" s="56"/>
      <c r="F13" s="57"/>
    </row>
    <row r="14" spans="1:11" ht="13.5" customHeight="1">
      <c r="B14" s="54" t="s">
        <v>20</v>
      </c>
      <c r="C14" s="55" t="s">
        <v>72</v>
      </c>
      <c r="D14" s="56"/>
      <c r="E14" s="56"/>
      <c r="F14" s="57"/>
    </row>
    <row r="15" spans="1:11" ht="13.5" customHeight="1">
      <c r="B15" s="54" t="s">
        <v>21</v>
      </c>
      <c r="C15" s="56"/>
      <c r="D15" s="56"/>
      <c r="E15" s="56"/>
      <c r="F15" s="57"/>
    </row>
    <row r="16" spans="1:11" ht="13.5" customHeight="1">
      <c r="B16" s="54" t="s">
        <v>22</v>
      </c>
      <c r="C16" s="56" t="s">
        <v>23</v>
      </c>
      <c r="D16" s="56"/>
      <c r="E16" s="56"/>
      <c r="F16" s="57"/>
    </row>
    <row r="17" spans="2:6" ht="13.5" customHeight="1">
      <c r="B17" s="54" t="s">
        <v>21</v>
      </c>
      <c r="C17" s="56"/>
      <c r="D17" s="56"/>
      <c r="E17" s="56"/>
      <c r="F17" s="57"/>
    </row>
    <row r="18" spans="2:6" ht="13.5" customHeight="1">
      <c r="B18" s="54" t="s">
        <v>24</v>
      </c>
      <c r="C18" s="56" t="s">
        <v>25</v>
      </c>
      <c r="D18" s="56"/>
      <c r="E18" s="56"/>
      <c r="F18" s="57"/>
    </row>
    <row r="19" spans="2:6" ht="13.5" customHeight="1">
      <c r="B19" s="54" t="s">
        <v>21</v>
      </c>
      <c r="C19" s="56"/>
      <c r="D19" s="56"/>
      <c r="E19" s="56"/>
      <c r="F19" s="57"/>
    </row>
    <row r="20" spans="2:6" ht="13.5" customHeight="1">
      <c r="B20" s="54"/>
      <c r="C20" s="56"/>
      <c r="D20" s="56"/>
      <c r="E20" s="56"/>
      <c r="F20" s="57"/>
    </row>
    <row r="21" spans="2:6" ht="13.5" customHeight="1">
      <c r="B21" s="54" t="s">
        <v>26</v>
      </c>
      <c r="C21" s="56" t="str">
        <f>'Front Cover'!C62</f>
        <v>ID-0524-0183</v>
      </c>
      <c r="D21" s="56"/>
      <c r="E21" s="56"/>
      <c r="F21" s="57"/>
    </row>
    <row r="22" spans="2:6" s="47" customFormat="1" ht="51">
      <c r="B22" s="58" t="s">
        <v>27</v>
      </c>
      <c r="C22" s="59" t="s">
        <v>28</v>
      </c>
      <c r="D22" s="60"/>
      <c r="E22" s="60"/>
      <c r="F22" s="61"/>
    </row>
    <row r="23" spans="2:6" ht="13.5" customHeight="1"/>
    <row r="24" spans="2:6" ht="13.5" customHeight="1"/>
    <row r="25" spans="2:6" ht="13.5" customHeight="1">
      <c r="B25" s="50" t="s">
        <v>29</v>
      </c>
    </row>
    <row r="26" spans="2:6" ht="13.5" customHeight="1"/>
    <row r="27" spans="2:6" ht="13.5" customHeight="1">
      <c r="B27" s="82" t="s">
        <v>30</v>
      </c>
      <c r="C27" s="52" t="s">
        <v>18</v>
      </c>
      <c r="D27" s="52"/>
      <c r="E27" s="52"/>
      <c r="F27" s="53"/>
    </row>
    <row r="28" spans="2:6" ht="13.5" customHeight="1">
      <c r="B28" s="83"/>
      <c r="C28" s="62" t="s">
        <v>71</v>
      </c>
      <c r="D28" s="63"/>
      <c r="E28" s="63"/>
      <c r="F28" s="64"/>
    </row>
    <row r="29" spans="2:6" ht="13.5" customHeight="1">
      <c r="B29" s="65"/>
      <c r="C29" s="66"/>
      <c r="D29" s="66"/>
      <c r="E29" s="66"/>
      <c r="F29" s="67"/>
    </row>
    <row r="30" spans="2:6" ht="13.5" customHeight="1">
      <c r="B30" s="54" t="s">
        <v>31</v>
      </c>
      <c r="C30" s="56" t="s">
        <v>32</v>
      </c>
      <c r="D30" s="68"/>
      <c r="E30" s="68"/>
      <c r="F30" s="69"/>
    </row>
    <row r="31" spans="2:6" ht="13.5" customHeight="1">
      <c r="B31" s="70"/>
      <c r="C31" s="56"/>
      <c r="D31" s="68"/>
      <c r="E31" s="68"/>
      <c r="F31" s="69"/>
    </row>
    <row r="32" spans="2:6" ht="13.5" customHeight="1">
      <c r="B32" s="71"/>
      <c r="C32" s="68"/>
      <c r="D32" s="68"/>
      <c r="E32" s="68"/>
      <c r="F32" s="69"/>
    </row>
    <row r="33" spans="1:7" ht="13.5" customHeight="1">
      <c r="B33" s="71"/>
      <c r="C33" s="68"/>
      <c r="D33" s="68"/>
      <c r="E33" s="68"/>
      <c r="F33" s="69"/>
    </row>
    <row r="34" spans="1:7" ht="13.5" customHeight="1">
      <c r="B34" s="71"/>
      <c r="C34" s="68"/>
      <c r="D34" s="68"/>
      <c r="E34" s="68"/>
      <c r="F34" s="69"/>
    </row>
    <row r="35" spans="1:7" ht="13.5" customHeight="1">
      <c r="B35" s="71"/>
      <c r="C35" s="68"/>
      <c r="D35" s="68"/>
      <c r="E35" s="68"/>
      <c r="F35" s="69"/>
    </row>
    <row r="36" spans="1:7">
      <c r="B36" s="71"/>
      <c r="C36" s="68"/>
      <c r="D36" s="68"/>
      <c r="E36" s="68"/>
      <c r="F36" s="69"/>
    </row>
    <row r="37" spans="1:7">
      <c r="B37" s="71"/>
      <c r="C37" s="68"/>
      <c r="D37" s="68"/>
      <c r="E37" s="68"/>
      <c r="F37" s="69"/>
    </row>
    <row r="38" spans="1:7">
      <c r="B38" s="71"/>
      <c r="C38" s="68"/>
      <c r="D38" s="68"/>
      <c r="E38" s="68"/>
      <c r="F38" s="69"/>
    </row>
    <row r="39" spans="1:7">
      <c r="B39" s="71"/>
      <c r="C39" s="68"/>
      <c r="D39" s="68"/>
      <c r="E39" s="68"/>
      <c r="F39" s="69"/>
    </row>
    <row r="40" spans="1:7">
      <c r="B40" s="71"/>
      <c r="C40" s="68"/>
      <c r="D40" s="68"/>
      <c r="E40" s="68"/>
      <c r="F40" s="69"/>
    </row>
    <row r="41" spans="1:7">
      <c r="B41" s="71"/>
      <c r="C41" s="68"/>
      <c r="D41" s="68"/>
      <c r="E41" s="68"/>
      <c r="F41" s="69"/>
    </row>
    <row r="42" spans="1:7">
      <c r="B42" s="71"/>
      <c r="C42" s="68"/>
      <c r="D42" s="68"/>
      <c r="E42" s="68"/>
      <c r="F42" s="69"/>
    </row>
    <row r="43" spans="1:7">
      <c r="B43" s="72"/>
      <c r="C43" s="73"/>
      <c r="D43" s="73"/>
      <c r="E43" s="73"/>
      <c r="F43" s="74"/>
    </row>
    <row r="45" spans="1:7">
      <c r="A45" s="33"/>
      <c r="B45" s="34"/>
      <c r="C45" s="34"/>
      <c r="D45" s="34"/>
      <c r="E45" s="34"/>
      <c r="F45" s="34"/>
      <c r="G45" s="34"/>
    </row>
    <row r="46" spans="1:7">
      <c r="A46" s="33"/>
      <c r="D46" s="33"/>
      <c r="E46" s="33"/>
      <c r="F46" s="33"/>
      <c r="G46" s="33"/>
    </row>
    <row r="47" spans="1:7">
      <c r="A47" s="33"/>
    </row>
    <row r="48" spans="1:7">
      <c r="A48" s="33"/>
      <c r="B48" s="75"/>
      <c r="C48" s="75"/>
    </row>
    <row r="49" spans="1:2">
      <c r="A49" s="33"/>
      <c r="B49" s="34"/>
    </row>
    <row r="50" spans="1:2">
      <c r="A50" s="33"/>
      <c r="B50" s="34"/>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30" t="s">
        <v>0</v>
      </c>
      <c r="C1" s="31"/>
      <c r="D1" s="31"/>
      <c r="E1" s="31"/>
      <c r="F1" s="31"/>
      <c r="G1" s="31"/>
      <c r="H1" s="31"/>
      <c r="I1" s="31"/>
      <c r="J1" s="32"/>
      <c r="K1" s="32"/>
      <c r="L1" s="32"/>
      <c r="M1" s="32"/>
    </row>
    <row r="2" spans="1:13" ht="30" customHeight="1">
      <c r="B2" s="30"/>
      <c r="C2" s="31"/>
      <c r="D2" s="31"/>
      <c r="E2" s="31"/>
      <c r="F2" s="31"/>
      <c r="G2" s="31"/>
      <c r="H2" s="31"/>
      <c r="I2" s="31"/>
      <c r="J2" s="32"/>
      <c r="K2" s="32"/>
      <c r="L2" s="32"/>
      <c r="M2" s="32"/>
    </row>
    <row r="3" spans="1:13" ht="12.75" customHeight="1">
      <c r="B3" s="13" t="s">
        <v>2</v>
      </c>
      <c r="C3" s="32"/>
      <c r="D3" s="14" t="str">
        <f>'Front Cover'!$C$61</f>
        <v>Bristol CC</v>
      </c>
      <c r="E3" s="14"/>
      <c r="F3" s="14"/>
      <c r="G3" s="14"/>
      <c r="H3" s="14"/>
      <c r="I3" s="14"/>
      <c r="J3" s="32"/>
      <c r="K3" s="32"/>
      <c r="L3" s="32"/>
      <c r="M3" s="32"/>
    </row>
    <row r="4" spans="1:13" ht="12.75" customHeight="1">
      <c r="B4" s="13" t="s">
        <v>4</v>
      </c>
      <c r="C4" s="32"/>
      <c r="D4" s="14" t="str">
        <f>'Front Cover'!$C$62</f>
        <v>ID-0524-0183</v>
      </c>
      <c r="E4" s="14"/>
      <c r="F4" s="31"/>
      <c r="G4" s="31"/>
      <c r="H4" s="31"/>
      <c r="I4" s="31"/>
      <c r="J4" s="32"/>
      <c r="K4" s="32"/>
      <c r="L4" s="32"/>
      <c r="M4" s="32"/>
    </row>
    <row r="5" spans="1:13" s="28" customFormat="1" ht="12.75" customHeight="1">
      <c r="B5" s="13" t="s">
        <v>6</v>
      </c>
      <c r="C5" s="32"/>
      <c r="D5" s="14" t="str">
        <f>'Front Cover'!$C$63</f>
        <v>Site 6</v>
      </c>
      <c r="E5" s="14"/>
      <c r="F5" s="32"/>
      <c r="G5" s="32"/>
      <c r="H5" s="32"/>
      <c r="I5" s="32"/>
      <c r="J5" s="32"/>
      <c r="K5" s="32"/>
      <c r="L5" s="32"/>
      <c r="M5" s="32"/>
    </row>
    <row r="6" spans="1:13" s="28" customFormat="1" ht="12.75" customHeight="1">
      <c r="B6" s="13" t="s">
        <v>8</v>
      </c>
      <c r="C6" s="32"/>
      <c r="D6" s="16" t="str">
        <f>'Front Cover'!$C$64</f>
        <v>12.06.2024</v>
      </c>
      <c r="E6" s="16"/>
      <c r="F6" s="32"/>
      <c r="G6" s="32"/>
      <c r="H6" s="32"/>
      <c r="I6" s="32"/>
      <c r="J6" s="32"/>
      <c r="K6" s="32"/>
      <c r="L6" s="32"/>
      <c r="M6" s="32"/>
    </row>
    <row r="7" spans="1:13" s="28" customFormat="1" ht="12.75" customHeight="1">
      <c r="B7" s="13" t="s">
        <v>10</v>
      </c>
      <c r="C7" s="32"/>
      <c r="D7" s="18" t="str">
        <f>'Front Cover'!$C$65</f>
        <v>Dean Lane / B3120 Cannon Street / B3120 North Street</v>
      </c>
      <c r="E7" s="14"/>
      <c r="F7" s="32"/>
      <c r="G7" s="32"/>
      <c r="H7" s="32"/>
      <c r="I7" s="32"/>
      <c r="J7" s="32"/>
      <c r="K7" s="32"/>
      <c r="L7" s="32"/>
      <c r="M7" s="32"/>
    </row>
    <row r="8" spans="1:13" s="28" customFormat="1" ht="12.75" customHeight="1">
      <c r="B8" s="13" t="s">
        <v>12</v>
      </c>
      <c r="C8" s="32"/>
      <c r="D8" s="18" t="str">
        <f>'Front Cover'!$C$66</f>
        <v>Queue Length Survey</v>
      </c>
      <c r="E8" s="14"/>
      <c r="F8" s="32"/>
      <c r="G8" s="32"/>
      <c r="H8" s="32"/>
      <c r="I8" s="32"/>
      <c r="J8" s="32"/>
      <c r="K8" s="32"/>
      <c r="L8" s="32"/>
      <c r="M8" s="32"/>
    </row>
    <row r="9" spans="1:13" s="28" customFormat="1" ht="12.75" customHeight="1">
      <c r="B9" s="33"/>
      <c r="C9"/>
      <c r="D9" s="34"/>
      <c r="F9"/>
      <c r="G9"/>
      <c r="H9"/>
      <c r="I9"/>
      <c r="J9"/>
      <c r="K9"/>
      <c r="L9"/>
      <c r="M9"/>
    </row>
    <row r="10" spans="1:13" s="28" customFormat="1" ht="12.75" customHeight="1">
      <c r="B10" s="108" t="s">
        <v>33</v>
      </c>
      <c r="C10" s="108"/>
      <c r="D10" s="108"/>
      <c r="E10" s="108"/>
      <c r="F10" s="108" t="s">
        <v>34</v>
      </c>
      <c r="G10" s="108"/>
      <c r="H10" s="108"/>
      <c r="I10" s="108"/>
      <c r="J10" s="108" t="s">
        <v>35</v>
      </c>
      <c r="K10" s="108"/>
      <c r="L10" s="108"/>
      <c r="M10" s="108"/>
    </row>
    <row r="11" spans="1:13" s="28" customFormat="1" ht="12.75" customHeight="1">
      <c r="A11" s="35" t="s">
        <v>36</v>
      </c>
      <c r="B11" s="109">
        <v>51.441429999999997</v>
      </c>
      <c r="C11" s="109"/>
      <c r="D11" s="109"/>
      <c r="E11" s="109"/>
      <c r="F11" s="109">
        <v>-2.6015549999999998</v>
      </c>
      <c r="G11" s="109"/>
      <c r="H11" s="109"/>
      <c r="I11" s="109"/>
      <c r="J11" s="110" t="str">
        <f>HYPERLINK(A14,"Click Here")</f>
        <v>Click Here</v>
      </c>
      <c r="K11" s="109"/>
      <c r="L11" s="109"/>
      <c r="M11" s="109"/>
    </row>
    <row r="12" spans="1:13" s="28" customFormat="1" ht="12.75" customHeight="1">
      <c r="A12" s="35" t="str">
        <f>CONCATENATE(B11,",",F11)</f>
        <v>51.44143,-2.601555</v>
      </c>
      <c r="B12" s="108" t="s">
        <v>37</v>
      </c>
      <c r="C12" s="108"/>
      <c r="D12" s="108"/>
      <c r="E12" s="108"/>
      <c r="F12" s="108" t="s">
        <v>38</v>
      </c>
      <c r="G12" s="108"/>
      <c r="H12" s="108"/>
      <c r="I12" s="108"/>
      <c r="J12" s="108" t="s">
        <v>39</v>
      </c>
      <c r="K12" s="108"/>
      <c r="L12" s="108"/>
      <c r="M12" s="108"/>
    </row>
    <row r="13" spans="1:13" s="28" customFormat="1" ht="12.75" customHeight="1">
      <c r="A13" s="36" t="s">
        <v>40</v>
      </c>
      <c r="B13" s="109" t="s">
        <v>41</v>
      </c>
      <c r="C13" s="109"/>
      <c r="D13" s="109"/>
      <c r="E13" s="109"/>
      <c r="F13" s="109" t="s">
        <v>41</v>
      </c>
      <c r="G13" s="109"/>
      <c r="H13" s="109"/>
      <c r="I13" s="109"/>
      <c r="J13" s="109" t="s">
        <v>41</v>
      </c>
      <c r="K13" s="109"/>
      <c r="L13" s="109"/>
      <c r="M13" s="109"/>
    </row>
    <row r="14" spans="1:13" s="28" customFormat="1" ht="12.75" customHeight="1">
      <c r="A14" s="35" t="str">
        <f>CONCATENATE(A11,A12,A13)</f>
        <v>http://maps.google.co.uk/maps?hl=en&amp;safe=off&amp;q=51.44143,-2.601555&amp;cr=countryUK|countryGB&amp;um=1&amp;ie=UTF-8&amp;sa=N&amp;tab=wl</v>
      </c>
      <c r="B14" s="93" t="s">
        <v>42</v>
      </c>
      <c r="C14" s="94"/>
      <c r="D14" s="94"/>
      <c r="E14" s="94"/>
      <c r="F14" s="94"/>
      <c r="G14" s="94"/>
      <c r="H14" s="94"/>
      <c r="I14" s="94"/>
      <c r="J14" s="94"/>
      <c r="K14" s="94"/>
      <c r="L14" s="94"/>
      <c r="M14" s="95"/>
    </row>
    <row r="15" spans="1:13" s="29" customFormat="1" ht="12.75" customHeight="1">
      <c r="B15" s="37"/>
      <c r="C15" s="38"/>
      <c r="D15" s="38"/>
      <c r="E15" s="38"/>
      <c r="F15" s="38"/>
      <c r="G15" s="38"/>
      <c r="H15" s="38"/>
      <c r="I15" s="38"/>
      <c r="J15" s="38"/>
      <c r="K15" s="38"/>
      <c r="L15" s="38"/>
      <c r="M15" s="44"/>
    </row>
    <row r="16" spans="1:13" s="29" customFormat="1" ht="12.75" customHeight="1">
      <c r="B16" s="39"/>
      <c r="M16" s="45"/>
    </row>
    <row r="17" spans="2:13" s="29" customFormat="1" ht="12.75" customHeight="1">
      <c r="B17" s="39"/>
      <c r="M17" s="45"/>
    </row>
    <row r="18" spans="2:13" s="29" customFormat="1" ht="12.75" customHeight="1">
      <c r="B18" s="39"/>
      <c r="M18" s="45"/>
    </row>
    <row r="19" spans="2:13" s="29" customFormat="1" ht="12.75" customHeight="1">
      <c r="B19" s="39"/>
      <c r="M19" s="45"/>
    </row>
    <row r="20" spans="2:13" s="29" customFormat="1" ht="12.75" customHeight="1">
      <c r="B20" s="39"/>
      <c r="M20" s="45"/>
    </row>
    <row r="21" spans="2:13" s="29" customFormat="1" ht="12.75" customHeight="1">
      <c r="B21" s="39"/>
      <c r="M21" s="45"/>
    </row>
    <row r="22" spans="2:13" s="29" customFormat="1" ht="12.75" customHeight="1">
      <c r="B22" s="39"/>
      <c r="M22" s="45"/>
    </row>
    <row r="23" spans="2:13" s="29" customFormat="1" ht="12.75" customHeight="1">
      <c r="B23" s="39"/>
      <c r="M23" s="45"/>
    </row>
    <row r="24" spans="2:13" s="29" customFormat="1" ht="12.75" customHeight="1">
      <c r="B24" s="39"/>
      <c r="M24" s="45"/>
    </row>
    <row r="25" spans="2:13" s="29" customFormat="1" ht="12.75" customHeight="1">
      <c r="B25" s="39"/>
      <c r="M25" s="45"/>
    </row>
    <row r="26" spans="2:13" s="29" customFormat="1" ht="12.75" customHeight="1">
      <c r="B26" s="39"/>
      <c r="M26" s="45"/>
    </row>
    <row r="27" spans="2:13" s="29" customFormat="1" ht="12.75" customHeight="1">
      <c r="B27" s="39"/>
      <c r="M27" s="45"/>
    </row>
    <row r="28" spans="2:13" s="29" customFormat="1" ht="12.75" customHeight="1">
      <c r="B28" s="39"/>
      <c r="M28" s="45"/>
    </row>
    <row r="29" spans="2:13" s="29" customFormat="1" ht="12.75" customHeight="1">
      <c r="B29" s="39"/>
      <c r="M29" s="45"/>
    </row>
    <row r="30" spans="2:13" s="29" customFormat="1" ht="12.75" customHeight="1">
      <c r="B30" s="39"/>
      <c r="M30" s="45"/>
    </row>
    <row r="31" spans="2:13" s="29" customFormat="1" ht="12.75" customHeight="1">
      <c r="B31" s="39"/>
      <c r="M31" s="45"/>
    </row>
    <row r="32" spans="2:13" s="29" customFormat="1" ht="12.75" customHeight="1">
      <c r="B32" s="39"/>
      <c r="M32" s="45"/>
    </row>
    <row r="33" spans="2:13" s="29" customFormat="1" ht="12.75" customHeight="1">
      <c r="B33" s="39"/>
      <c r="M33" s="45"/>
    </row>
    <row r="34" spans="2:13" s="29" customFormat="1" ht="12.75" customHeight="1">
      <c r="B34" s="39"/>
      <c r="M34" s="45"/>
    </row>
    <row r="35" spans="2:13" s="29" customFormat="1" ht="12.75" customHeight="1">
      <c r="B35" s="39"/>
      <c r="M35" s="45"/>
    </row>
    <row r="36" spans="2:13" s="29" customFormat="1" ht="12.75" customHeight="1">
      <c r="B36" s="39"/>
      <c r="M36" s="45"/>
    </row>
    <row r="37" spans="2:13" s="29" customFormat="1" ht="12.75" customHeight="1">
      <c r="B37" s="39"/>
      <c r="M37" s="45"/>
    </row>
    <row r="38" spans="2:13" s="29" customFormat="1" ht="12.75" customHeight="1">
      <c r="B38" s="39"/>
      <c r="M38" s="45"/>
    </row>
    <row r="39" spans="2:13" s="29" customFormat="1" ht="12.75" customHeight="1">
      <c r="B39" s="39"/>
      <c r="M39" s="45"/>
    </row>
    <row r="40" spans="2:13" s="29" customFormat="1" ht="12.75" customHeight="1">
      <c r="B40" s="39"/>
      <c r="M40" s="45"/>
    </row>
    <row r="41" spans="2:13" s="29" customFormat="1" ht="12.75" customHeight="1">
      <c r="B41" s="39"/>
      <c r="M41" s="45"/>
    </row>
    <row r="42" spans="2:13" s="29" customFormat="1" ht="12.75" customHeight="1">
      <c r="B42" s="39"/>
      <c r="M42" s="45"/>
    </row>
    <row r="43" spans="2:13" s="29" customFormat="1" ht="12.75" customHeight="1">
      <c r="B43" s="39"/>
      <c r="M43" s="45"/>
    </row>
    <row r="44" spans="2:13" s="29" customFormat="1" ht="12.75" customHeight="1">
      <c r="B44" s="39"/>
      <c r="M44" s="45"/>
    </row>
    <row r="45" spans="2:13" s="29" customFormat="1" ht="12.75" customHeight="1">
      <c r="B45" s="39"/>
      <c r="M45" s="45"/>
    </row>
    <row r="46" spans="2:13" s="29" customFormat="1" ht="12.75" customHeight="1">
      <c r="B46" s="39"/>
      <c r="M46" s="45"/>
    </row>
    <row r="47" spans="2:13" s="29" customFormat="1" ht="12.75" customHeight="1">
      <c r="B47" s="39"/>
      <c r="M47" s="45"/>
    </row>
    <row r="48" spans="2:13" s="29" customFormat="1" ht="12.75" customHeight="1">
      <c r="B48" s="40"/>
      <c r="C48" s="41"/>
      <c r="D48" s="41"/>
      <c r="E48" s="41"/>
      <c r="F48" s="41"/>
      <c r="G48" s="41"/>
      <c r="H48" s="41"/>
      <c r="I48" s="41"/>
      <c r="J48" s="41"/>
      <c r="K48" s="41"/>
      <c r="L48" s="41"/>
      <c r="M48" s="46"/>
    </row>
    <row r="49" spans="2:13" s="28" customFormat="1" ht="12.75" customHeight="1">
      <c r="B49" s="93" t="s">
        <v>43</v>
      </c>
      <c r="C49" s="94"/>
      <c r="D49" s="94"/>
      <c r="E49" s="94"/>
      <c r="F49" s="94"/>
      <c r="G49" s="94"/>
      <c r="H49" s="94"/>
      <c r="I49" s="94"/>
      <c r="J49" s="94"/>
      <c r="K49" s="94"/>
      <c r="L49" s="94"/>
      <c r="M49" s="95"/>
    </row>
    <row r="50" spans="2:13" s="28" customFormat="1" ht="12.75" customHeight="1">
      <c r="B50" s="84" t="s">
        <v>44</v>
      </c>
      <c r="C50" s="85"/>
      <c r="D50" s="85"/>
      <c r="E50" s="85"/>
      <c r="F50" s="85"/>
      <c r="G50" s="85"/>
      <c r="H50" s="85"/>
      <c r="I50" s="85"/>
      <c r="J50" s="85"/>
      <c r="K50" s="85"/>
      <c r="L50" s="85"/>
      <c r="M50" s="86"/>
    </row>
    <row r="51" spans="2:13" s="28" customFormat="1" ht="12.75" customHeight="1">
      <c r="B51" s="87"/>
      <c r="C51" s="88"/>
      <c r="D51" s="88"/>
      <c r="E51" s="88"/>
      <c r="F51" s="88"/>
      <c r="G51" s="88"/>
      <c r="H51" s="88"/>
      <c r="I51" s="88"/>
      <c r="J51" s="88"/>
      <c r="K51" s="88"/>
      <c r="L51" s="88"/>
      <c r="M51" s="89"/>
    </row>
    <row r="52" spans="2:13" s="28" customFormat="1" ht="12.75" customHeight="1">
      <c r="B52" s="87"/>
      <c r="C52" s="88"/>
      <c r="D52" s="88"/>
      <c r="E52" s="88"/>
      <c r="F52" s="88"/>
      <c r="G52" s="88"/>
      <c r="H52" s="88"/>
      <c r="I52" s="88"/>
      <c r="J52" s="88"/>
      <c r="K52" s="88"/>
      <c r="L52" s="88"/>
      <c r="M52" s="89"/>
    </row>
    <row r="53" spans="2:13" s="28" customFormat="1" ht="12.75" customHeight="1">
      <c r="B53" s="87"/>
      <c r="C53" s="88"/>
      <c r="D53" s="88"/>
      <c r="E53" s="88"/>
      <c r="F53" s="88"/>
      <c r="G53" s="88"/>
      <c r="H53" s="88"/>
      <c r="I53" s="88"/>
      <c r="J53" s="88"/>
      <c r="K53" s="88"/>
      <c r="L53" s="88"/>
      <c r="M53" s="89"/>
    </row>
    <row r="54" spans="2:13" s="28" customFormat="1" ht="12.75" customHeight="1">
      <c r="B54" s="87"/>
      <c r="C54" s="88"/>
      <c r="D54" s="88"/>
      <c r="E54" s="88"/>
      <c r="F54" s="88"/>
      <c r="G54" s="88"/>
      <c r="H54" s="88"/>
      <c r="I54" s="88"/>
      <c r="J54" s="88"/>
      <c r="K54" s="88"/>
      <c r="L54" s="88"/>
      <c r="M54" s="89"/>
    </row>
    <row r="55" spans="2:13" s="28" customFormat="1" ht="12.75" customHeight="1">
      <c r="B55" s="87"/>
      <c r="C55" s="88"/>
      <c r="D55" s="88"/>
      <c r="E55" s="88"/>
      <c r="F55" s="88"/>
      <c r="G55" s="88"/>
      <c r="H55" s="88"/>
      <c r="I55" s="88"/>
      <c r="J55" s="88"/>
      <c r="K55" s="88"/>
      <c r="L55" s="88"/>
      <c r="M55" s="89"/>
    </row>
    <row r="56" spans="2:13" s="28" customFormat="1" ht="12.75" customHeight="1">
      <c r="B56" s="87"/>
      <c r="C56" s="88"/>
      <c r="D56" s="88"/>
      <c r="E56" s="88"/>
      <c r="F56" s="88"/>
      <c r="G56" s="88"/>
      <c r="H56" s="88"/>
      <c r="I56" s="88"/>
      <c r="J56" s="88"/>
      <c r="K56" s="88"/>
      <c r="L56" s="88"/>
      <c r="M56" s="89"/>
    </row>
    <row r="57" spans="2:13" s="28" customFormat="1" ht="12.75" customHeight="1">
      <c r="B57" s="90"/>
      <c r="C57" s="91"/>
      <c r="D57" s="91"/>
      <c r="E57" s="91"/>
      <c r="F57" s="91"/>
      <c r="G57" s="91"/>
      <c r="H57" s="91"/>
      <c r="I57" s="91"/>
      <c r="J57" s="91"/>
      <c r="K57" s="91"/>
      <c r="L57" s="91"/>
      <c r="M57" s="92"/>
    </row>
    <row r="58" spans="2:13" s="28" customFormat="1" ht="12.75" customHeight="1">
      <c r="B58" s="96" t="s">
        <v>45</v>
      </c>
      <c r="C58" s="97"/>
      <c r="D58" s="97"/>
      <c r="E58" s="97"/>
      <c r="F58" s="97"/>
      <c r="G58" s="97"/>
      <c r="H58" s="97"/>
      <c r="I58" s="94"/>
      <c r="J58" s="94"/>
      <c r="K58" s="94"/>
      <c r="L58" s="94"/>
      <c r="M58" s="95"/>
    </row>
    <row r="59" spans="2:13" s="28" customFormat="1" ht="12.75" customHeight="1">
      <c r="B59" s="42" t="s">
        <v>46</v>
      </c>
      <c r="C59" s="42" t="s">
        <v>47</v>
      </c>
      <c r="D59" s="42" t="s">
        <v>48</v>
      </c>
      <c r="E59" s="42" t="s">
        <v>49</v>
      </c>
      <c r="F59" s="42" t="s">
        <v>50</v>
      </c>
      <c r="G59" s="42" t="s">
        <v>51</v>
      </c>
      <c r="H59" s="42" t="s">
        <v>52</v>
      </c>
      <c r="I59" s="102"/>
      <c r="J59" s="103"/>
      <c r="K59" s="103"/>
      <c r="L59" s="103"/>
      <c r="M59" s="104"/>
    </row>
    <row r="60" spans="2:13" s="28" customFormat="1" ht="12.75" customHeight="1">
      <c r="B60" s="43">
        <v>1</v>
      </c>
      <c r="C60" s="43">
        <v>1</v>
      </c>
      <c r="D60" s="43">
        <v>1.9</v>
      </c>
      <c r="E60" s="43">
        <v>2.9</v>
      </c>
      <c r="F60" s="43">
        <v>2.5</v>
      </c>
      <c r="G60" s="43">
        <v>0.4</v>
      </c>
      <c r="H60" s="43">
        <v>0.2</v>
      </c>
      <c r="I60" s="105"/>
      <c r="J60" s="106"/>
      <c r="K60" s="106"/>
      <c r="L60" s="106"/>
      <c r="M60" s="107"/>
    </row>
    <row r="61" spans="2:13" ht="12.75" customHeight="1">
      <c r="B61" s="98" t="s">
        <v>53</v>
      </c>
      <c r="C61" s="99"/>
      <c r="D61" s="99"/>
      <c r="E61" s="99"/>
      <c r="F61" s="99"/>
      <c r="G61" s="99"/>
      <c r="H61" s="99"/>
      <c r="I61" s="100"/>
      <c r="J61" s="100"/>
      <c r="K61" s="100"/>
      <c r="L61" s="100"/>
      <c r="M61" s="101"/>
    </row>
    <row r="62" spans="2:13" ht="12.75" customHeight="1">
      <c r="B62" s="84" t="s">
        <v>73</v>
      </c>
      <c r="C62" s="85"/>
      <c r="D62" s="85"/>
      <c r="E62" s="85"/>
      <c r="F62" s="85"/>
      <c r="G62" s="85"/>
      <c r="H62" s="85"/>
      <c r="I62" s="85"/>
      <c r="J62" s="85"/>
      <c r="K62" s="85"/>
      <c r="L62" s="85"/>
      <c r="M62" s="86"/>
    </row>
    <row r="63" spans="2:13" ht="12.75" customHeight="1">
      <c r="B63" s="87"/>
      <c r="C63" s="88"/>
      <c r="D63" s="88"/>
      <c r="E63" s="88"/>
      <c r="F63" s="88"/>
      <c r="G63" s="88"/>
      <c r="H63" s="88"/>
      <c r="I63" s="88"/>
      <c r="J63" s="88"/>
      <c r="K63" s="88"/>
      <c r="L63" s="88"/>
      <c r="M63" s="89"/>
    </row>
    <row r="64" spans="2:13" ht="12.75" customHeight="1">
      <c r="B64" s="87"/>
      <c r="C64" s="88"/>
      <c r="D64" s="88"/>
      <c r="E64" s="88"/>
      <c r="F64" s="88"/>
      <c r="G64" s="88"/>
      <c r="H64" s="88"/>
      <c r="I64" s="88"/>
      <c r="J64" s="88"/>
      <c r="K64" s="88"/>
      <c r="L64" s="88"/>
      <c r="M64" s="89"/>
    </row>
    <row r="65" spans="2:13" ht="12.75" customHeight="1">
      <c r="B65" s="87"/>
      <c r="C65" s="88"/>
      <c r="D65" s="88"/>
      <c r="E65" s="88"/>
      <c r="F65" s="88"/>
      <c r="G65" s="88"/>
      <c r="H65" s="88"/>
      <c r="I65" s="88"/>
      <c r="J65" s="88"/>
      <c r="K65" s="88"/>
      <c r="L65" s="88"/>
      <c r="M65" s="89"/>
    </row>
    <row r="66" spans="2:13" ht="12.75" customHeight="1">
      <c r="B66" s="87"/>
      <c r="C66" s="88"/>
      <c r="D66" s="88"/>
      <c r="E66" s="88"/>
      <c r="F66" s="88"/>
      <c r="G66" s="88"/>
      <c r="H66" s="88"/>
      <c r="I66" s="88"/>
      <c r="J66" s="88"/>
      <c r="K66" s="88"/>
      <c r="L66" s="88"/>
      <c r="M66" s="89"/>
    </row>
    <row r="67" spans="2:13" ht="12.75" customHeight="1">
      <c r="B67" s="87"/>
      <c r="C67" s="88"/>
      <c r="D67" s="88"/>
      <c r="E67" s="88"/>
      <c r="F67" s="88"/>
      <c r="G67" s="88"/>
      <c r="H67" s="88"/>
      <c r="I67" s="88"/>
      <c r="J67" s="88"/>
      <c r="K67" s="88"/>
      <c r="L67" s="88"/>
      <c r="M67" s="89"/>
    </row>
    <row r="68" spans="2:13" ht="12.75" customHeight="1">
      <c r="B68" s="87"/>
      <c r="C68" s="88"/>
      <c r="D68" s="88"/>
      <c r="E68" s="88"/>
      <c r="F68" s="88"/>
      <c r="G68" s="88"/>
      <c r="H68" s="88"/>
      <c r="I68" s="88"/>
      <c r="J68" s="88"/>
      <c r="K68" s="88"/>
      <c r="L68" s="88"/>
      <c r="M68" s="89"/>
    </row>
    <row r="69" spans="2:13" ht="12.75" customHeight="1">
      <c r="B69" s="87"/>
      <c r="C69" s="88"/>
      <c r="D69" s="88"/>
      <c r="E69" s="88"/>
      <c r="F69" s="88"/>
      <c r="G69" s="88"/>
      <c r="H69" s="88"/>
      <c r="I69" s="88"/>
      <c r="J69" s="88"/>
      <c r="K69" s="88"/>
      <c r="L69" s="88"/>
      <c r="M69" s="89"/>
    </row>
    <row r="70" spans="2:13" ht="12.75" customHeight="1">
      <c r="B70" s="90"/>
      <c r="C70" s="91"/>
      <c r="D70" s="91"/>
      <c r="E70" s="91"/>
      <c r="F70" s="91"/>
      <c r="G70" s="91"/>
      <c r="H70" s="91"/>
      <c r="I70" s="91"/>
      <c r="J70" s="91"/>
      <c r="K70" s="91"/>
      <c r="L70" s="91"/>
      <c r="M70" s="92"/>
    </row>
    <row r="71" spans="2:13" ht="12.75" customHeight="1"/>
  </sheetData>
  <sheetProtection selectLockedCells="1"/>
  <mergeCells count="19">
    <mergeCell ref="B10:E10"/>
    <mergeCell ref="F10:I10"/>
    <mergeCell ref="J10:M10"/>
    <mergeCell ref="B11:E11"/>
    <mergeCell ref="F11:I11"/>
    <mergeCell ref="J11:M11"/>
    <mergeCell ref="B12:E12"/>
    <mergeCell ref="F12:I12"/>
    <mergeCell ref="J12:M12"/>
    <mergeCell ref="B13:E13"/>
    <mergeCell ref="F13:I13"/>
    <mergeCell ref="J13:M13"/>
    <mergeCell ref="B62:M70"/>
    <mergeCell ref="B14:M14"/>
    <mergeCell ref="B49:M49"/>
    <mergeCell ref="B58:M58"/>
    <mergeCell ref="B61:M61"/>
    <mergeCell ref="B50:M57"/>
    <mergeCell ref="I59:M60"/>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167"/>
  <sheetViews>
    <sheetView view="pageBreakPreview" zoomScale="80" zoomScaleNormal="70" workbookViewId="0"/>
  </sheetViews>
  <sheetFormatPr defaultColWidth="9.140625" defaultRowHeight="12.75"/>
  <cols>
    <col min="1" max="1" width="17.7109375" style="9" customWidth="1"/>
    <col min="2" max="2" width="0.140625" style="9" customWidth="1"/>
    <col min="3" max="38" width="9.7109375" style="9" customWidth="1"/>
    <col min="39" max="16384" width="9.140625" style="9"/>
  </cols>
  <sheetData>
    <row r="1" spans="1:39"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row>
    <row r="2" spans="1:39"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row>
    <row r="3" spans="1:39"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row>
    <row r="4" spans="1:39"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row>
    <row r="5" spans="1:39" s="8" customFormat="1" ht="12.75" customHeight="1">
      <c r="A5" s="13" t="s">
        <v>6</v>
      </c>
      <c r="B5" s="14" t="str">
        <f>'Front Cover'!$C$63</f>
        <v>Site 6</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row>
    <row r="6" spans="1:39"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row>
    <row r="7" spans="1:39" s="8" customFormat="1" ht="12.75" customHeight="1">
      <c r="A7" s="13" t="s">
        <v>10</v>
      </c>
      <c r="B7" s="18" t="str">
        <f>'Front Cover'!$C$65</f>
        <v>Dean Lane / B3120 Cannon Street / B3120 North Street</v>
      </c>
      <c r="C7" s="11"/>
      <c r="D7" s="15"/>
      <c r="E7" s="15"/>
      <c r="F7" s="15"/>
      <c r="G7" s="15"/>
      <c r="H7" s="15"/>
      <c r="I7" s="11"/>
      <c r="J7" s="21"/>
      <c r="K7" s="15"/>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11"/>
    </row>
    <row r="8" spans="1:39"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11"/>
    </row>
    <row r="9" spans="1:39" ht="12.75" customHeight="1">
      <c r="K9" s="22"/>
    </row>
    <row r="10" spans="1:39">
      <c r="A10" s="1"/>
      <c r="B10" s="1"/>
      <c r="C10" s="115" t="s">
        <v>54</v>
      </c>
      <c r="D10" s="116"/>
      <c r="E10" s="116"/>
      <c r="F10" s="116"/>
      <c r="G10" s="116"/>
      <c r="H10" s="116"/>
      <c r="I10" s="116"/>
      <c r="J10" s="116"/>
      <c r="K10" s="117"/>
      <c r="L10" s="118" t="s">
        <v>55</v>
      </c>
      <c r="M10" s="119"/>
      <c r="N10" s="119"/>
      <c r="O10" s="119"/>
      <c r="P10" s="119"/>
      <c r="Q10" s="119"/>
      <c r="R10" s="119"/>
      <c r="S10" s="119"/>
      <c r="T10" s="120"/>
      <c r="U10" s="121" t="s">
        <v>56</v>
      </c>
      <c r="V10" s="122"/>
      <c r="W10" s="122"/>
      <c r="X10" s="122"/>
      <c r="Y10" s="122"/>
      <c r="Z10" s="122"/>
      <c r="AA10" s="122"/>
      <c r="AB10" s="122"/>
      <c r="AC10" s="123"/>
      <c r="AD10" s="121" t="s">
        <v>57</v>
      </c>
      <c r="AE10" s="122"/>
      <c r="AF10" s="122"/>
      <c r="AG10" s="122"/>
      <c r="AH10" s="122"/>
      <c r="AI10" s="122"/>
      <c r="AJ10" s="122"/>
      <c r="AK10" s="122"/>
      <c r="AL10" s="123"/>
    </row>
    <row r="11" spans="1:39" ht="27" customHeight="1">
      <c r="A11" s="124" t="s">
        <v>58</v>
      </c>
      <c r="B11" s="125"/>
      <c r="C11" s="19" t="s">
        <v>59</v>
      </c>
      <c r="D11" s="19" t="s">
        <v>47</v>
      </c>
      <c r="E11" s="19" t="s">
        <v>60</v>
      </c>
      <c r="F11" s="19" t="s">
        <v>61</v>
      </c>
      <c r="G11" s="19" t="s">
        <v>62</v>
      </c>
      <c r="H11" s="19" t="s">
        <v>51</v>
      </c>
      <c r="I11" s="19" t="s">
        <v>52</v>
      </c>
      <c r="J11" s="23" t="s">
        <v>63</v>
      </c>
      <c r="K11" s="23" t="s">
        <v>64</v>
      </c>
      <c r="L11" s="19" t="s">
        <v>59</v>
      </c>
      <c r="M11" s="19" t="s">
        <v>47</v>
      </c>
      <c r="N11" s="19" t="s">
        <v>60</v>
      </c>
      <c r="O11" s="19" t="s">
        <v>61</v>
      </c>
      <c r="P11" s="19" t="s">
        <v>62</v>
      </c>
      <c r="Q11" s="19" t="s">
        <v>51</v>
      </c>
      <c r="R11" s="19" t="s">
        <v>52</v>
      </c>
      <c r="S11" s="23" t="s">
        <v>63</v>
      </c>
      <c r="T11" s="23" t="s">
        <v>64</v>
      </c>
      <c r="U11" s="19" t="s">
        <v>59</v>
      </c>
      <c r="V11" s="19" t="s">
        <v>47</v>
      </c>
      <c r="W11" s="19" t="s">
        <v>60</v>
      </c>
      <c r="X11" s="19" t="s">
        <v>61</v>
      </c>
      <c r="Y11" s="19" t="s">
        <v>62</v>
      </c>
      <c r="Z11" s="19" t="s">
        <v>51</v>
      </c>
      <c r="AA11" s="19" t="s">
        <v>52</v>
      </c>
      <c r="AB11" s="23" t="s">
        <v>63</v>
      </c>
      <c r="AC11" s="23" t="s">
        <v>64</v>
      </c>
      <c r="AD11" s="19" t="s">
        <v>59</v>
      </c>
      <c r="AE11" s="19" t="s">
        <v>47</v>
      </c>
      <c r="AF11" s="19" t="s">
        <v>60</v>
      </c>
      <c r="AG11" s="19" t="s">
        <v>61</v>
      </c>
      <c r="AH11" s="19" t="s">
        <v>62</v>
      </c>
      <c r="AI11" s="19" t="s">
        <v>51</v>
      </c>
      <c r="AJ11" s="19" t="s">
        <v>52</v>
      </c>
      <c r="AK11" s="23" t="s">
        <v>63</v>
      </c>
      <c r="AL11" s="23" t="s">
        <v>64</v>
      </c>
    </row>
    <row r="12" spans="1:39" ht="13.5" customHeight="1">
      <c r="A12" s="111">
        <v>0.25</v>
      </c>
      <c r="B12" s="112"/>
      <c r="C12" s="20">
        <v>0</v>
      </c>
      <c r="D12" s="20">
        <v>0</v>
      </c>
      <c r="E12" s="20">
        <v>0</v>
      </c>
      <c r="F12" s="20">
        <v>0</v>
      </c>
      <c r="G12" s="20">
        <v>0</v>
      </c>
      <c r="H12" s="20">
        <v>0</v>
      </c>
      <c r="I12" s="20">
        <v>0</v>
      </c>
      <c r="J12" s="5">
        <f t="shared" ref="J12:J68" si="0">SUM(C12:I12)</f>
        <v>0</v>
      </c>
      <c r="K12" s="24">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4">
        <f>L12*'Location Plan'!$B$60+M12*'Location Plan'!$C$60+N12*'Location Plan'!$D$60+O12*'Location Plan'!$E$60+P12*'Location Plan'!$F$60+Q12*'Location Plan'!$G$60+R12*'Location Plan'!$H$60</f>
        <v>0</v>
      </c>
      <c r="U12" s="20">
        <v>1</v>
      </c>
      <c r="V12" s="20">
        <v>0</v>
      </c>
      <c r="W12" s="20">
        <v>0</v>
      </c>
      <c r="X12" s="20">
        <v>0</v>
      </c>
      <c r="Y12" s="20">
        <v>0</v>
      </c>
      <c r="Z12" s="20">
        <v>0</v>
      </c>
      <c r="AA12" s="20">
        <v>0</v>
      </c>
      <c r="AB12" s="5">
        <f t="shared" ref="AB12:AB75" si="2">SUM(U12:AA12)</f>
        <v>1</v>
      </c>
      <c r="AC12" s="24">
        <f>U12*'Location Plan'!$B$60+V12*'Location Plan'!$C$60+W12*'Location Plan'!$D$60+X12*'Location Plan'!$E$60+Y12*'Location Plan'!$F$60+Z12*'Location Plan'!$G$60+AA12*'Location Plan'!$H$60</f>
        <v>1</v>
      </c>
      <c r="AD12" s="20">
        <v>0</v>
      </c>
      <c r="AE12" s="20">
        <v>0</v>
      </c>
      <c r="AF12" s="20">
        <v>0</v>
      </c>
      <c r="AG12" s="20">
        <v>0</v>
      </c>
      <c r="AH12" s="20">
        <v>0</v>
      </c>
      <c r="AI12" s="20">
        <v>0</v>
      </c>
      <c r="AJ12" s="20">
        <v>0</v>
      </c>
      <c r="AK12" s="5">
        <f t="shared" ref="AK12:AK68" si="3">SUM(AD12:AJ12)</f>
        <v>0</v>
      </c>
      <c r="AL12" s="24">
        <f>AD12*'Location Plan'!$B$60+AE12*'Location Plan'!$C$60+AF12*'Location Plan'!$D$60+AG12*'Location Plan'!$E$60+AH12*'Location Plan'!$F$60+AI12*'Location Plan'!$G$60+AJ12*'Location Plan'!$H$60</f>
        <v>0</v>
      </c>
    </row>
    <row r="13" spans="1:39" ht="13.5" customHeight="1">
      <c r="A13" s="111">
        <v>0.25347222222222199</v>
      </c>
      <c r="B13" s="112"/>
      <c r="C13" s="20">
        <v>0</v>
      </c>
      <c r="D13" s="20">
        <v>0</v>
      </c>
      <c r="E13" s="20">
        <v>0</v>
      </c>
      <c r="F13" s="20">
        <v>0</v>
      </c>
      <c r="G13" s="20">
        <v>0</v>
      </c>
      <c r="H13" s="20">
        <v>0</v>
      </c>
      <c r="I13" s="20">
        <v>0</v>
      </c>
      <c r="J13" s="5">
        <f t="shared" si="0"/>
        <v>0</v>
      </c>
      <c r="K13" s="24">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4">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4">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4">
        <f>AD13*'Location Plan'!$B$60+AE13*'Location Plan'!$C$60+AF13*'Location Plan'!$D$60+AG13*'Location Plan'!$E$60+AH13*'Location Plan'!$F$60+AI13*'Location Plan'!$G$60+AJ13*'Location Plan'!$H$60</f>
        <v>0</v>
      </c>
    </row>
    <row r="14" spans="1:39" ht="13.5" customHeight="1">
      <c r="A14" s="111">
        <v>0.25694444444444398</v>
      </c>
      <c r="B14" s="112"/>
      <c r="C14" s="20">
        <v>0</v>
      </c>
      <c r="D14" s="20">
        <v>0</v>
      </c>
      <c r="E14" s="20">
        <v>0</v>
      </c>
      <c r="F14" s="20">
        <v>0</v>
      </c>
      <c r="G14" s="20">
        <v>0</v>
      </c>
      <c r="H14" s="20">
        <v>0</v>
      </c>
      <c r="I14" s="20">
        <v>0</v>
      </c>
      <c r="J14" s="5">
        <f t="shared" si="0"/>
        <v>0</v>
      </c>
      <c r="K14" s="24">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4">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4">
        <f>U14*'Location Plan'!$B$60+V14*'Location Plan'!$C$60+W14*'Location Plan'!$D$60+X14*'Location Plan'!$E$60+Y14*'Location Plan'!$F$60+Z14*'Location Plan'!$G$60+AA14*'Location Plan'!$H$60</f>
        <v>0</v>
      </c>
      <c r="AD14" s="20">
        <v>0</v>
      </c>
      <c r="AE14" s="20">
        <v>0</v>
      </c>
      <c r="AF14" s="20">
        <v>0</v>
      </c>
      <c r="AG14" s="20">
        <v>0</v>
      </c>
      <c r="AH14" s="20">
        <v>0</v>
      </c>
      <c r="AI14" s="20">
        <v>0</v>
      </c>
      <c r="AJ14" s="20">
        <v>0</v>
      </c>
      <c r="AK14" s="5">
        <f t="shared" si="3"/>
        <v>0</v>
      </c>
      <c r="AL14" s="24">
        <f>AD14*'Location Plan'!$B$60+AE14*'Location Plan'!$C$60+AF14*'Location Plan'!$D$60+AG14*'Location Plan'!$E$60+AH14*'Location Plan'!$F$60+AI14*'Location Plan'!$G$60+AJ14*'Location Plan'!$H$60</f>
        <v>0</v>
      </c>
    </row>
    <row r="15" spans="1:39" ht="13.5" customHeight="1">
      <c r="A15" s="111">
        <v>0.26041666666666602</v>
      </c>
      <c r="B15" s="112"/>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4">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4">
        <f>U15*'Location Plan'!$B$60+V15*'Location Plan'!$C$60+W15*'Location Plan'!$D$60+X15*'Location Plan'!$E$60+Y15*'Location Plan'!$F$60+Z15*'Location Plan'!$G$60+AA15*'Location Plan'!$H$60</f>
        <v>0</v>
      </c>
      <c r="AD15" s="20">
        <v>0</v>
      </c>
      <c r="AE15" s="20">
        <v>0</v>
      </c>
      <c r="AF15" s="20">
        <v>0</v>
      </c>
      <c r="AG15" s="20">
        <v>0</v>
      </c>
      <c r="AH15" s="20">
        <v>0</v>
      </c>
      <c r="AI15" s="20">
        <v>1</v>
      </c>
      <c r="AJ15" s="20">
        <v>0</v>
      </c>
      <c r="AK15" s="5">
        <f t="shared" si="3"/>
        <v>1</v>
      </c>
      <c r="AL15" s="24">
        <f>AD15*'Location Plan'!$B$60+AE15*'Location Plan'!$C$60+AF15*'Location Plan'!$D$60+AG15*'Location Plan'!$E$60+AH15*'Location Plan'!$F$60+AI15*'Location Plan'!$G$60+AJ15*'Location Plan'!$H$60</f>
        <v>0.4</v>
      </c>
    </row>
    <row r="16" spans="1:39" ht="13.5" customHeight="1">
      <c r="A16" s="111">
        <v>0.26388888888888901</v>
      </c>
      <c r="B16" s="112"/>
      <c r="C16" s="20">
        <v>0</v>
      </c>
      <c r="D16" s="20">
        <v>0</v>
      </c>
      <c r="E16" s="20">
        <v>0</v>
      </c>
      <c r="F16" s="20">
        <v>0</v>
      </c>
      <c r="G16" s="20">
        <v>0</v>
      </c>
      <c r="H16" s="20">
        <v>0</v>
      </c>
      <c r="I16" s="20">
        <v>0</v>
      </c>
      <c r="J16" s="5">
        <f t="shared" si="0"/>
        <v>0</v>
      </c>
      <c r="K16" s="24">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4">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4">
        <f>U16*'Location Plan'!$B$60+V16*'Location Plan'!$C$60+W16*'Location Plan'!$D$60+X16*'Location Plan'!$E$60+Y16*'Location Plan'!$F$60+Z16*'Location Plan'!$G$60+AA16*'Location Plan'!$H$60</f>
        <v>0</v>
      </c>
      <c r="AD16" s="20">
        <v>0</v>
      </c>
      <c r="AE16" s="20">
        <v>0</v>
      </c>
      <c r="AF16" s="20">
        <v>0</v>
      </c>
      <c r="AG16" s="20">
        <v>0</v>
      </c>
      <c r="AH16" s="20">
        <v>0</v>
      </c>
      <c r="AI16" s="20">
        <v>0</v>
      </c>
      <c r="AJ16" s="20">
        <v>0</v>
      </c>
      <c r="AK16" s="5">
        <f t="shared" si="3"/>
        <v>0</v>
      </c>
      <c r="AL16" s="24">
        <f>AD16*'Location Plan'!$B$60+AE16*'Location Plan'!$C$60+AF16*'Location Plan'!$D$60+AG16*'Location Plan'!$E$60+AH16*'Location Plan'!$F$60+AI16*'Location Plan'!$G$60+AJ16*'Location Plan'!$H$60</f>
        <v>0</v>
      </c>
    </row>
    <row r="17" spans="1:38" ht="13.5" customHeight="1">
      <c r="A17" s="111">
        <v>0.26736111111111099</v>
      </c>
      <c r="B17" s="112"/>
      <c r="C17" s="20">
        <v>0</v>
      </c>
      <c r="D17" s="20">
        <v>0</v>
      </c>
      <c r="E17" s="20">
        <v>0</v>
      </c>
      <c r="F17" s="20">
        <v>0</v>
      </c>
      <c r="G17" s="20">
        <v>0</v>
      </c>
      <c r="H17" s="20">
        <v>0</v>
      </c>
      <c r="I17" s="20">
        <v>0</v>
      </c>
      <c r="J17" s="5">
        <f t="shared" si="0"/>
        <v>0</v>
      </c>
      <c r="K17" s="24">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4">
        <f>L17*'Location Plan'!$B$60+M17*'Location Plan'!$C$60+N17*'Location Plan'!$D$60+O17*'Location Plan'!$E$60+P17*'Location Plan'!$F$60+Q17*'Location Plan'!$G$60+R17*'Location Plan'!$H$60</f>
        <v>0</v>
      </c>
      <c r="U17" s="20">
        <v>1</v>
      </c>
      <c r="V17" s="20">
        <v>0</v>
      </c>
      <c r="W17" s="20">
        <v>0</v>
      </c>
      <c r="X17" s="20">
        <v>0</v>
      </c>
      <c r="Y17" s="20">
        <v>0</v>
      </c>
      <c r="Z17" s="20">
        <v>0</v>
      </c>
      <c r="AA17" s="20">
        <v>0</v>
      </c>
      <c r="AB17" s="5">
        <f t="shared" si="2"/>
        <v>1</v>
      </c>
      <c r="AC17" s="24">
        <f>U17*'Location Plan'!$B$60+V17*'Location Plan'!$C$60+W17*'Location Plan'!$D$60+X17*'Location Plan'!$E$60+Y17*'Location Plan'!$F$60+Z17*'Location Plan'!$G$60+AA17*'Location Plan'!$H$60</f>
        <v>1</v>
      </c>
      <c r="AD17" s="20">
        <v>0</v>
      </c>
      <c r="AE17" s="20">
        <v>0</v>
      </c>
      <c r="AF17" s="20">
        <v>0</v>
      </c>
      <c r="AG17" s="20">
        <v>0</v>
      </c>
      <c r="AH17" s="20">
        <v>0</v>
      </c>
      <c r="AI17" s="20">
        <v>0</v>
      </c>
      <c r="AJ17" s="20">
        <v>0</v>
      </c>
      <c r="AK17" s="5">
        <f t="shared" si="3"/>
        <v>0</v>
      </c>
      <c r="AL17" s="24">
        <f>AD17*'Location Plan'!$B$60+AE17*'Location Plan'!$C$60+AF17*'Location Plan'!$D$60+AG17*'Location Plan'!$E$60+AH17*'Location Plan'!$F$60+AI17*'Location Plan'!$G$60+AJ17*'Location Plan'!$H$60</f>
        <v>0</v>
      </c>
    </row>
    <row r="18" spans="1:38" ht="13.5" customHeight="1">
      <c r="A18" s="111">
        <v>0.27083333333333298</v>
      </c>
      <c r="B18" s="112"/>
      <c r="C18" s="20">
        <v>0</v>
      </c>
      <c r="D18" s="20">
        <v>0</v>
      </c>
      <c r="E18" s="20">
        <v>0</v>
      </c>
      <c r="F18" s="20">
        <v>0</v>
      </c>
      <c r="G18" s="20">
        <v>0</v>
      </c>
      <c r="H18" s="20">
        <v>0</v>
      </c>
      <c r="I18" s="20">
        <v>0</v>
      </c>
      <c r="J18" s="5">
        <f t="shared" si="0"/>
        <v>0</v>
      </c>
      <c r="K18" s="24">
        <f>C18*'Location Plan'!$B$60+D18*'Location Plan'!$C$60+E18*'Location Plan'!$D$60+F18*'Location Plan'!$E$60+G18*'Location Plan'!$F$60+H18*'Location Plan'!$G$60+I18*'Location Plan'!$H$60</f>
        <v>0</v>
      </c>
      <c r="L18" s="20">
        <v>0</v>
      </c>
      <c r="M18" s="20">
        <v>0</v>
      </c>
      <c r="N18" s="20">
        <v>0</v>
      </c>
      <c r="O18" s="20">
        <v>0</v>
      </c>
      <c r="P18" s="20">
        <v>0</v>
      </c>
      <c r="Q18" s="20">
        <v>0</v>
      </c>
      <c r="R18" s="20">
        <v>0</v>
      </c>
      <c r="S18" s="5">
        <f t="shared" si="1"/>
        <v>0</v>
      </c>
      <c r="T18" s="24">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4">
        <f>U18*'Location Plan'!$B$60+V18*'Location Plan'!$C$60+W18*'Location Plan'!$D$60+X18*'Location Plan'!$E$60+Y18*'Location Plan'!$F$60+Z18*'Location Plan'!$G$60+AA18*'Location Plan'!$H$60</f>
        <v>0</v>
      </c>
      <c r="AD18" s="20">
        <v>0</v>
      </c>
      <c r="AE18" s="20">
        <v>0</v>
      </c>
      <c r="AF18" s="20">
        <v>0</v>
      </c>
      <c r="AG18" s="20">
        <v>0</v>
      </c>
      <c r="AH18" s="20">
        <v>0</v>
      </c>
      <c r="AI18" s="20">
        <v>0</v>
      </c>
      <c r="AJ18" s="20">
        <v>0</v>
      </c>
      <c r="AK18" s="5">
        <f t="shared" si="3"/>
        <v>0</v>
      </c>
      <c r="AL18" s="24">
        <f>AD18*'Location Plan'!$B$60+AE18*'Location Plan'!$C$60+AF18*'Location Plan'!$D$60+AG18*'Location Plan'!$E$60+AH18*'Location Plan'!$F$60+AI18*'Location Plan'!$G$60+AJ18*'Location Plan'!$H$60</f>
        <v>0</v>
      </c>
    </row>
    <row r="19" spans="1:38" ht="13.5" customHeight="1">
      <c r="A19" s="111">
        <v>0.27430555555555503</v>
      </c>
      <c r="B19" s="112"/>
      <c r="C19" s="20">
        <v>0</v>
      </c>
      <c r="D19" s="20">
        <v>0</v>
      </c>
      <c r="E19" s="20">
        <v>0</v>
      </c>
      <c r="F19" s="20">
        <v>0</v>
      </c>
      <c r="G19" s="20">
        <v>0</v>
      </c>
      <c r="H19" s="20">
        <v>0</v>
      </c>
      <c r="I19" s="20">
        <v>0</v>
      </c>
      <c r="J19" s="5">
        <f t="shared" si="0"/>
        <v>0</v>
      </c>
      <c r="K19" s="24">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4">
        <f>L19*'Location Plan'!$B$60+M19*'Location Plan'!$C$60+N19*'Location Plan'!$D$60+O19*'Location Plan'!$E$60+P19*'Location Plan'!$F$60+Q19*'Location Plan'!$G$60+R19*'Location Plan'!$H$60</f>
        <v>0</v>
      </c>
      <c r="U19" s="20">
        <v>1</v>
      </c>
      <c r="V19" s="20">
        <v>0</v>
      </c>
      <c r="W19" s="20">
        <v>0</v>
      </c>
      <c r="X19" s="20">
        <v>0</v>
      </c>
      <c r="Y19" s="20">
        <v>0</v>
      </c>
      <c r="Z19" s="20">
        <v>0</v>
      </c>
      <c r="AA19" s="20">
        <v>0</v>
      </c>
      <c r="AB19" s="5">
        <f t="shared" si="2"/>
        <v>1</v>
      </c>
      <c r="AC19" s="24">
        <f>U19*'Location Plan'!$B$60+V19*'Location Plan'!$C$60+W19*'Location Plan'!$D$60+X19*'Location Plan'!$E$60+Y19*'Location Plan'!$F$60+Z19*'Location Plan'!$G$60+AA19*'Location Plan'!$H$60</f>
        <v>1</v>
      </c>
      <c r="AD19" s="20">
        <v>0</v>
      </c>
      <c r="AE19" s="20">
        <v>0</v>
      </c>
      <c r="AF19" s="20">
        <v>0</v>
      </c>
      <c r="AG19" s="20">
        <v>0</v>
      </c>
      <c r="AH19" s="20">
        <v>0</v>
      </c>
      <c r="AI19" s="20">
        <v>0</v>
      </c>
      <c r="AJ19" s="20">
        <v>0</v>
      </c>
      <c r="AK19" s="5">
        <f t="shared" si="3"/>
        <v>0</v>
      </c>
      <c r="AL19" s="24">
        <f>AD19*'Location Plan'!$B$60+AE19*'Location Plan'!$C$60+AF19*'Location Plan'!$D$60+AG19*'Location Plan'!$E$60+AH19*'Location Plan'!$F$60+AI19*'Location Plan'!$G$60+AJ19*'Location Plan'!$H$60</f>
        <v>0</v>
      </c>
    </row>
    <row r="20" spans="1:38" ht="13.5" customHeight="1">
      <c r="A20" s="111">
        <v>0.27777777777777801</v>
      </c>
      <c r="B20" s="112"/>
      <c r="C20" s="20">
        <v>0</v>
      </c>
      <c r="D20" s="20">
        <v>0</v>
      </c>
      <c r="E20" s="20">
        <v>0</v>
      </c>
      <c r="F20" s="20">
        <v>0</v>
      </c>
      <c r="G20" s="20">
        <v>0</v>
      </c>
      <c r="H20" s="20">
        <v>0</v>
      </c>
      <c r="I20" s="20">
        <v>0</v>
      </c>
      <c r="J20" s="5">
        <f t="shared" si="0"/>
        <v>0</v>
      </c>
      <c r="K20" s="24">
        <f>C20*'Location Plan'!$B$60+D20*'Location Plan'!$C$60+E20*'Location Plan'!$D$60+F20*'Location Plan'!$E$60+G20*'Location Plan'!$F$60+H20*'Location Plan'!$G$60+I20*'Location Plan'!$H$60</f>
        <v>0</v>
      </c>
      <c r="L20" s="20">
        <v>0</v>
      </c>
      <c r="M20" s="20">
        <v>0</v>
      </c>
      <c r="N20" s="20">
        <v>0</v>
      </c>
      <c r="O20" s="20">
        <v>0</v>
      </c>
      <c r="P20" s="20">
        <v>0</v>
      </c>
      <c r="Q20" s="20">
        <v>0</v>
      </c>
      <c r="R20" s="20">
        <v>0</v>
      </c>
      <c r="S20" s="5">
        <f t="shared" si="1"/>
        <v>0</v>
      </c>
      <c r="T20" s="24">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4">
        <f>U20*'Location Plan'!$B$60+V20*'Location Plan'!$C$60+W20*'Location Plan'!$D$60+X20*'Location Plan'!$E$60+Y20*'Location Plan'!$F$60+Z20*'Location Plan'!$G$60+AA20*'Location Plan'!$H$60</f>
        <v>0</v>
      </c>
      <c r="AD20" s="20">
        <v>0</v>
      </c>
      <c r="AE20" s="20">
        <v>0</v>
      </c>
      <c r="AF20" s="20">
        <v>0</v>
      </c>
      <c r="AG20" s="20">
        <v>0</v>
      </c>
      <c r="AH20" s="20">
        <v>0</v>
      </c>
      <c r="AI20" s="20">
        <v>0</v>
      </c>
      <c r="AJ20" s="20">
        <v>0</v>
      </c>
      <c r="AK20" s="5">
        <f t="shared" si="3"/>
        <v>0</v>
      </c>
      <c r="AL20" s="24">
        <f>AD20*'Location Plan'!$B$60+AE20*'Location Plan'!$C$60+AF20*'Location Plan'!$D$60+AG20*'Location Plan'!$E$60+AH20*'Location Plan'!$F$60+AI20*'Location Plan'!$G$60+AJ20*'Location Plan'!$H$60</f>
        <v>0</v>
      </c>
    </row>
    <row r="21" spans="1:38" ht="13.5" customHeight="1">
      <c r="A21" s="111">
        <v>0.28125</v>
      </c>
      <c r="B21" s="112"/>
      <c r="C21" s="20">
        <v>0</v>
      </c>
      <c r="D21" s="20">
        <v>1</v>
      </c>
      <c r="E21" s="20">
        <v>0</v>
      </c>
      <c r="F21" s="20">
        <v>0</v>
      </c>
      <c r="G21" s="20">
        <v>0</v>
      </c>
      <c r="H21" s="20">
        <v>0</v>
      </c>
      <c r="I21" s="20">
        <v>0</v>
      </c>
      <c r="J21" s="5">
        <f t="shared" si="0"/>
        <v>1</v>
      </c>
      <c r="K21" s="24">
        <f>C21*'Location Plan'!$B$60+D21*'Location Plan'!$C$60+E21*'Location Plan'!$D$60+F21*'Location Plan'!$E$60+G21*'Location Plan'!$F$60+H21*'Location Plan'!$G$60+I21*'Location Plan'!$H$60</f>
        <v>1</v>
      </c>
      <c r="L21" s="20">
        <v>0</v>
      </c>
      <c r="M21" s="20">
        <v>0</v>
      </c>
      <c r="N21" s="20">
        <v>0</v>
      </c>
      <c r="O21" s="20">
        <v>0</v>
      </c>
      <c r="P21" s="20">
        <v>0</v>
      </c>
      <c r="Q21" s="20">
        <v>0</v>
      </c>
      <c r="R21" s="20">
        <v>0</v>
      </c>
      <c r="S21" s="5">
        <f t="shared" si="1"/>
        <v>0</v>
      </c>
      <c r="T21" s="24">
        <f>L21*'Location Plan'!$B$60+M21*'Location Plan'!$C$60+N21*'Location Plan'!$D$60+O21*'Location Plan'!$E$60+P21*'Location Plan'!$F$60+Q21*'Location Plan'!$G$60+R21*'Location Plan'!$H$60</f>
        <v>0</v>
      </c>
      <c r="U21" s="20">
        <v>0</v>
      </c>
      <c r="V21" s="20">
        <v>0</v>
      </c>
      <c r="W21" s="20">
        <v>0</v>
      </c>
      <c r="X21" s="20">
        <v>0</v>
      </c>
      <c r="Y21" s="20">
        <v>0</v>
      </c>
      <c r="Z21" s="20">
        <v>0</v>
      </c>
      <c r="AA21" s="20">
        <v>0</v>
      </c>
      <c r="AB21" s="5">
        <f t="shared" si="2"/>
        <v>0</v>
      </c>
      <c r="AC21" s="24">
        <f>U21*'Location Plan'!$B$60+V21*'Location Plan'!$C$60+W21*'Location Plan'!$D$60+X21*'Location Plan'!$E$60+Y21*'Location Plan'!$F$60+Z21*'Location Plan'!$G$60+AA21*'Location Plan'!$H$60</f>
        <v>0</v>
      </c>
      <c r="AD21" s="20">
        <v>0</v>
      </c>
      <c r="AE21" s="20">
        <v>0</v>
      </c>
      <c r="AF21" s="20">
        <v>0</v>
      </c>
      <c r="AG21" s="20">
        <v>0</v>
      </c>
      <c r="AH21" s="20">
        <v>0</v>
      </c>
      <c r="AI21" s="20">
        <v>0</v>
      </c>
      <c r="AJ21" s="20">
        <v>0</v>
      </c>
      <c r="AK21" s="5">
        <f t="shared" si="3"/>
        <v>0</v>
      </c>
      <c r="AL21" s="24">
        <f>AD21*'Location Plan'!$B$60+AE21*'Location Plan'!$C$60+AF21*'Location Plan'!$D$60+AG21*'Location Plan'!$E$60+AH21*'Location Plan'!$F$60+AI21*'Location Plan'!$G$60+AJ21*'Location Plan'!$H$60</f>
        <v>0</v>
      </c>
    </row>
    <row r="22" spans="1:38" ht="13.5" customHeight="1">
      <c r="A22" s="111">
        <v>0.28472222222222199</v>
      </c>
      <c r="B22" s="112"/>
      <c r="C22" s="20">
        <v>0</v>
      </c>
      <c r="D22" s="20">
        <v>0</v>
      </c>
      <c r="E22" s="20">
        <v>0</v>
      </c>
      <c r="F22" s="20">
        <v>0</v>
      </c>
      <c r="G22" s="20">
        <v>0</v>
      </c>
      <c r="H22" s="20">
        <v>0</v>
      </c>
      <c r="I22" s="20">
        <v>0</v>
      </c>
      <c r="J22" s="5">
        <f t="shared" si="0"/>
        <v>0</v>
      </c>
      <c r="K22" s="24">
        <f>C22*'Location Plan'!$B$60+D22*'Location Plan'!$C$60+E22*'Location Plan'!$D$60+F22*'Location Plan'!$E$60+G22*'Location Plan'!$F$60+H22*'Location Plan'!$G$60+I22*'Location Plan'!$H$60</f>
        <v>0</v>
      </c>
      <c r="L22" s="20">
        <v>0</v>
      </c>
      <c r="M22" s="20">
        <v>0</v>
      </c>
      <c r="N22" s="20">
        <v>0</v>
      </c>
      <c r="O22" s="20">
        <v>0</v>
      </c>
      <c r="P22" s="20">
        <v>0</v>
      </c>
      <c r="Q22" s="20">
        <v>0</v>
      </c>
      <c r="R22" s="20">
        <v>0</v>
      </c>
      <c r="S22" s="5">
        <f t="shared" si="1"/>
        <v>0</v>
      </c>
      <c r="T22" s="24">
        <f>L22*'Location Plan'!$B$60+M22*'Location Plan'!$C$60+N22*'Location Plan'!$D$60+O22*'Location Plan'!$E$60+P22*'Location Plan'!$F$60+Q22*'Location Plan'!$G$60+R22*'Location Plan'!$H$60</f>
        <v>0</v>
      </c>
      <c r="U22" s="20">
        <v>0</v>
      </c>
      <c r="V22" s="20">
        <v>0</v>
      </c>
      <c r="W22" s="20">
        <v>0</v>
      </c>
      <c r="X22" s="20">
        <v>0</v>
      </c>
      <c r="Y22" s="20">
        <v>0</v>
      </c>
      <c r="Z22" s="20">
        <v>0</v>
      </c>
      <c r="AA22" s="20">
        <v>0</v>
      </c>
      <c r="AB22" s="5">
        <f t="shared" si="2"/>
        <v>0</v>
      </c>
      <c r="AC22" s="24">
        <f>U22*'Location Plan'!$B$60+V22*'Location Plan'!$C$60+W22*'Location Plan'!$D$60+X22*'Location Plan'!$E$60+Y22*'Location Plan'!$F$60+Z22*'Location Plan'!$G$60+AA22*'Location Plan'!$H$60</f>
        <v>0</v>
      </c>
      <c r="AD22" s="20">
        <v>0</v>
      </c>
      <c r="AE22" s="20">
        <v>0</v>
      </c>
      <c r="AF22" s="20">
        <v>0</v>
      </c>
      <c r="AG22" s="20">
        <v>0</v>
      </c>
      <c r="AH22" s="20">
        <v>0</v>
      </c>
      <c r="AI22" s="20">
        <v>0</v>
      </c>
      <c r="AJ22" s="20">
        <v>0</v>
      </c>
      <c r="AK22" s="5">
        <f t="shared" si="3"/>
        <v>0</v>
      </c>
      <c r="AL22" s="24">
        <f>AD22*'Location Plan'!$B$60+AE22*'Location Plan'!$C$60+AF22*'Location Plan'!$D$60+AG22*'Location Plan'!$E$60+AH22*'Location Plan'!$F$60+AI22*'Location Plan'!$G$60+AJ22*'Location Plan'!$H$60</f>
        <v>0</v>
      </c>
    </row>
    <row r="23" spans="1:38" ht="13.5" customHeight="1">
      <c r="A23" s="111">
        <v>0.28819444444444398</v>
      </c>
      <c r="B23" s="112"/>
      <c r="C23" s="20">
        <v>0</v>
      </c>
      <c r="D23" s="20">
        <v>0</v>
      </c>
      <c r="E23" s="20">
        <v>0</v>
      </c>
      <c r="F23" s="20">
        <v>0</v>
      </c>
      <c r="G23" s="20">
        <v>0</v>
      </c>
      <c r="H23" s="20">
        <v>0</v>
      </c>
      <c r="I23" s="20">
        <v>0</v>
      </c>
      <c r="J23" s="5">
        <f t="shared" si="0"/>
        <v>0</v>
      </c>
      <c r="K23" s="24">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4">
        <f>L23*'Location Plan'!$B$60+M23*'Location Plan'!$C$60+N23*'Location Plan'!$D$60+O23*'Location Plan'!$E$60+P23*'Location Plan'!$F$60+Q23*'Location Plan'!$G$60+R23*'Location Plan'!$H$60</f>
        <v>0</v>
      </c>
      <c r="U23" s="20">
        <v>1</v>
      </c>
      <c r="V23" s="20">
        <v>0</v>
      </c>
      <c r="W23" s="20">
        <v>0</v>
      </c>
      <c r="X23" s="20">
        <v>0</v>
      </c>
      <c r="Y23" s="20">
        <v>0</v>
      </c>
      <c r="Z23" s="20">
        <v>0</v>
      </c>
      <c r="AA23" s="20">
        <v>0</v>
      </c>
      <c r="AB23" s="5">
        <f t="shared" si="2"/>
        <v>1</v>
      </c>
      <c r="AC23" s="24">
        <f>U23*'Location Plan'!$B$60+V23*'Location Plan'!$C$60+W23*'Location Plan'!$D$60+X23*'Location Plan'!$E$60+Y23*'Location Plan'!$F$60+Z23*'Location Plan'!$G$60+AA23*'Location Plan'!$H$60</f>
        <v>1</v>
      </c>
      <c r="AD23" s="20">
        <v>0</v>
      </c>
      <c r="AE23" s="20">
        <v>0</v>
      </c>
      <c r="AF23" s="20">
        <v>0</v>
      </c>
      <c r="AG23" s="20">
        <v>0</v>
      </c>
      <c r="AH23" s="20">
        <v>0</v>
      </c>
      <c r="AI23" s="20">
        <v>0</v>
      </c>
      <c r="AJ23" s="20">
        <v>0</v>
      </c>
      <c r="AK23" s="5">
        <f t="shared" si="3"/>
        <v>0</v>
      </c>
      <c r="AL23" s="24">
        <f>AD23*'Location Plan'!$B$60+AE23*'Location Plan'!$C$60+AF23*'Location Plan'!$D$60+AG23*'Location Plan'!$E$60+AH23*'Location Plan'!$F$60+AI23*'Location Plan'!$G$60+AJ23*'Location Plan'!$H$60</f>
        <v>0</v>
      </c>
    </row>
    <row r="24" spans="1:38" ht="13.5" customHeight="1">
      <c r="A24" s="111">
        <v>0.29166666666666602</v>
      </c>
      <c r="B24" s="112"/>
      <c r="C24" s="20">
        <v>0</v>
      </c>
      <c r="D24" s="20">
        <v>0</v>
      </c>
      <c r="E24" s="20">
        <v>0</v>
      </c>
      <c r="F24" s="20">
        <v>0</v>
      </c>
      <c r="G24" s="20">
        <v>0</v>
      </c>
      <c r="H24" s="20">
        <v>0</v>
      </c>
      <c r="I24" s="20">
        <v>0</v>
      </c>
      <c r="J24" s="5">
        <f t="shared" si="0"/>
        <v>0</v>
      </c>
      <c r="K24" s="24">
        <f>C24*'Location Plan'!$B$60+D24*'Location Plan'!$C$60+E24*'Location Plan'!$D$60+F24*'Location Plan'!$E$60+G24*'Location Plan'!$F$60+H24*'Location Plan'!$G$60+I24*'Location Plan'!$H$60</f>
        <v>0</v>
      </c>
      <c r="L24" s="20">
        <v>0</v>
      </c>
      <c r="M24" s="20">
        <v>0</v>
      </c>
      <c r="N24" s="20">
        <v>0</v>
      </c>
      <c r="O24" s="20">
        <v>0</v>
      </c>
      <c r="P24" s="20">
        <v>0</v>
      </c>
      <c r="Q24" s="20">
        <v>0</v>
      </c>
      <c r="R24" s="20">
        <v>0</v>
      </c>
      <c r="S24" s="5">
        <f t="shared" si="1"/>
        <v>0</v>
      </c>
      <c r="T24" s="24">
        <f>L24*'Location Plan'!$B$60+M24*'Location Plan'!$C$60+N24*'Location Plan'!$D$60+O24*'Location Plan'!$E$60+P24*'Location Plan'!$F$60+Q24*'Location Plan'!$G$60+R24*'Location Plan'!$H$60</f>
        <v>0</v>
      </c>
      <c r="U24" s="20">
        <v>0</v>
      </c>
      <c r="V24" s="20">
        <v>1</v>
      </c>
      <c r="W24" s="20">
        <v>0</v>
      </c>
      <c r="X24" s="20">
        <v>0</v>
      </c>
      <c r="Y24" s="20">
        <v>0</v>
      </c>
      <c r="Z24" s="20">
        <v>0</v>
      </c>
      <c r="AA24" s="20">
        <v>0</v>
      </c>
      <c r="AB24" s="5">
        <f t="shared" si="2"/>
        <v>1</v>
      </c>
      <c r="AC24" s="24">
        <f>U24*'Location Plan'!$B$60+V24*'Location Plan'!$C$60+W24*'Location Plan'!$D$60+X24*'Location Plan'!$E$60+Y24*'Location Plan'!$F$60+Z24*'Location Plan'!$G$60+AA24*'Location Plan'!$H$60</f>
        <v>1</v>
      </c>
      <c r="AD24" s="20">
        <v>0</v>
      </c>
      <c r="AE24" s="20">
        <v>0</v>
      </c>
      <c r="AF24" s="20">
        <v>0</v>
      </c>
      <c r="AG24" s="20">
        <v>0</v>
      </c>
      <c r="AH24" s="20">
        <v>0</v>
      </c>
      <c r="AI24" s="20">
        <v>0</v>
      </c>
      <c r="AJ24" s="20">
        <v>0</v>
      </c>
      <c r="AK24" s="5">
        <f t="shared" si="3"/>
        <v>0</v>
      </c>
      <c r="AL24" s="24">
        <f>AD24*'Location Plan'!$B$60+AE24*'Location Plan'!$C$60+AF24*'Location Plan'!$D$60+AG24*'Location Plan'!$E$60+AH24*'Location Plan'!$F$60+AI24*'Location Plan'!$G$60+AJ24*'Location Plan'!$H$60</f>
        <v>0</v>
      </c>
    </row>
    <row r="25" spans="1:38" ht="13.5" customHeight="1">
      <c r="A25" s="111">
        <v>0.29513888888888901</v>
      </c>
      <c r="B25" s="112"/>
      <c r="C25" s="20">
        <v>1</v>
      </c>
      <c r="D25" s="20">
        <v>0</v>
      </c>
      <c r="E25" s="20">
        <v>0</v>
      </c>
      <c r="F25" s="20">
        <v>0</v>
      </c>
      <c r="G25" s="20">
        <v>0</v>
      </c>
      <c r="H25" s="20">
        <v>0</v>
      </c>
      <c r="I25" s="20">
        <v>0</v>
      </c>
      <c r="J25" s="5">
        <f t="shared" si="0"/>
        <v>1</v>
      </c>
      <c r="K25" s="24">
        <f>C25*'Location Plan'!$B$60+D25*'Location Plan'!$C$60+E25*'Location Plan'!$D$60+F25*'Location Plan'!$E$60+G25*'Location Plan'!$F$60+H25*'Location Plan'!$G$60+I25*'Location Plan'!$H$60</f>
        <v>1</v>
      </c>
      <c r="L25" s="20">
        <v>0</v>
      </c>
      <c r="M25" s="20">
        <v>0</v>
      </c>
      <c r="N25" s="20">
        <v>0</v>
      </c>
      <c r="O25" s="20">
        <v>0</v>
      </c>
      <c r="P25" s="20">
        <v>0</v>
      </c>
      <c r="Q25" s="20">
        <v>0</v>
      </c>
      <c r="R25" s="20">
        <v>0</v>
      </c>
      <c r="S25" s="5">
        <f t="shared" si="1"/>
        <v>0</v>
      </c>
      <c r="T25" s="24">
        <f>L25*'Location Plan'!$B$60+M25*'Location Plan'!$C$60+N25*'Location Plan'!$D$60+O25*'Location Plan'!$E$60+P25*'Location Plan'!$F$60+Q25*'Location Plan'!$G$60+R25*'Location Plan'!$H$60</f>
        <v>0</v>
      </c>
      <c r="U25" s="20">
        <v>0</v>
      </c>
      <c r="V25" s="20">
        <v>1</v>
      </c>
      <c r="W25" s="20">
        <v>0</v>
      </c>
      <c r="X25" s="20">
        <v>0</v>
      </c>
      <c r="Y25" s="20">
        <v>0</v>
      </c>
      <c r="Z25" s="20">
        <v>0</v>
      </c>
      <c r="AA25" s="20">
        <v>0</v>
      </c>
      <c r="AB25" s="5">
        <f t="shared" si="2"/>
        <v>1</v>
      </c>
      <c r="AC25" s="24">
        <f>U25*'Location Plan'!$B$60+V25*'Location Plan'!$C$60+W25*'Location Plan'!$D$60+X25*'Location Plan'!$E$60+Y25*'Location Plan'!$F$60+Z25*'Location Plan'!$G$60+AA25*'Location Plan'!$H$60</f>
        <v>1</v>
      </c>
      <c r="AD25" s="20">
        <v>1</v>
      </c>
      <c r="AE25" s="20">
        <v>0</v>
      </c>
      <c r="AF25" s="20">
        <v>0</v>
      </c>
      <c r="AG25" s="20">
        <v>0</v>
      </c>
      <c r="AH25" s="20">
        <v>0</v>
      </c>
      <c r="AI25" s="20">
        <v>0</v>
      </c>
      <c r="AJ25" s="20">
        <v>0</v>
      </c>
      <c r="AK25" s="5">
        <f t="shared" si="3"/>
        <v>1</v>
      </c>
      <c r="AL25" s="24">
        <f>AD25*'Location Plan'!$B$60+AE25*'Location Plan'!$C$60+AF25*'Location Plan'!$D$60+AG25*'Location Plan'!$E$60+AH25*'Location Plan'!$F$60+AI25*'Location Plan'!$G$60+AJ25*'Location Plan'!$H$60</f>
        <v>1</v>
      </c>
    </row>
    <row r="26" spans="1:38" ht="13.5" customHeight="1">
      <c r="A26" s="111">
        <v>0.29861111111111099</v>
      </c>
      <c r="B26" s="112"/>
      <c r="C26" s="20">
        <v>0</v>
      </c>
      <c r="D26" s="20">
        <v>0</v>
      </c>
      <c r="E26" s="20">
        <v>0</v>
      </c>
      <c r="F26" s="20">
        <v>0</v>
      </c>
      <c r="G26" s="20">
        <v>0</v>
      </c>
      <c r="H26" s="20">
        <v>0</v>
      </c>
      <c r="I26" s="20">
        <v>0</v>
      </c>
      <c r="J26" s="5">
        <f t="shared" si="0"/>
        <v>0</v>
      </c>
      <c r="K26" s="24">
        <f>C26*'Location Plan'!$B$60+D26*'Location Plan'!$C$60+E26*'Location Plan'!$D$60+F26*'Location Plan'!$E$60+G26*'Location Plan'!$F$60+H26*'Location Plan'!$G$60+I26*'Location Plan'!$H$60</f>
        <v>0</v>
      </c>
      <c r="L26" s="20">
        <v>0</v>
      </c>
      <c r="M26" s="20">
        <v>0</v>
      </c>
      <c r="N26" s="20">
        <v>0</v>
      </c>
      <c r="O26" s="20">
        <v>0</v>
      </c>
      <c r="P26" s="20">
        <v>0</v>
      </c>
      <c r="Q26" s="20">
        <v>0</v>
      </c>
      <c r="R26" s="20">
        <v>0</v>
      </c>
      <c r="S26" s="5">
        <f t="shared" si="1"/>
        <v>0</v>
      </c>
      <c r="T26" s="24">
        <f>L26*'Location Plan'!$B$60+M26*'Location Plan'!$C$60+N26*'Location Plan'!$D$60+O26*'Location Plan'!$E$60+P26*'Location Plan'!$F$60+Q26*'Location Plan'!$G$60+R26*'Location Plan'!$H$60</f>
        <v>0</v>
      </c>
      <c r="U26" s="20">
        <v>0</v>
      </c>
      <c r="V26" s="20">
        <v>0</v>
      </c>
      <c r="W26" s="20">
        <v>0</v>
      </c>
      <c r="X26" s="20">
        <v>0</v>
      </c>
      <c r="Y26" s="20">
        <v>1</v>
      </c>
      <c r="Z26" s="20">
        <v>0</v>
      </c>
      <c r="AA26" s="20">
        <v>0</v>
      </c>
      <c r="AB26" s="5">
        <f t="shared" si="2"/>
        <v>1</v>
      </c>
      <c r="AC26" s="24">
        <f>U26*'Location Plan'!$B$60+V26*'Location Plan'!$C$60+W26*'Location Plan'!$D$60+X26*'Location Plan'!$E$60+Y26*'Location Plan'!$F$60+Z26*'Location Plan'!$G$60+AA26*'Location Plan'!$H$60</f>
        <v>2.5</v>
      </c>
      <c r="AD26" s="20">
        <v>4</v>
      </c>
      <c r="AE26" s="20">
        <v>0</v>
      </c>
      <c r="AF26" s="20">
        <v>0</v>
      </c>
      <c r="AG26" s="20">
        <v>0</v>
      </c>
      <c r="AH26" s="20">
        <v>0</v>
      </c>
      <c r="AI26" s="20">
        <v>0</v>
      </c>
      <c r="AJ26" s="20">
        <v>0</v>
      </c>
      <c r="AK26" s="5">
        <f t="shared" si="3"/>
        <v>4</v>
      </c>
      <c r="AL26" s="24">
        <f>AD26*'Location Plan'!$B$60+AE26*'Location Plan'!$C$60+AF26*'Location Plan'!$D$60+AG26*'Location Plan'!$E$60+AH26*'Location Plan'!$F$60+AI26*'Location Plan'!$G$60+AJ26*'Location Plan'!$H$60</f>
        <v>4</v>
      </c>
    </row>
    <row r="27" spans="1:38" ht="13.5" customHeight="1">
      <c r="A27" s="111">
        <v>0.30208333333333298</v>
      </c>
      <c r="B27" s="112"/>
      <c r="C27" s="20">
        <v>0</v>
      </c>
      <c r="D27" s="20">
        <v>0</v>
      </c>
      <c r="E27" s="20">
        <v>0</v>
      </c>
      <c r="F27" s="20">
        <v>0</v>
      </c>
      <c r="G27" s="20">
        <v>0</v>
      </c>
      <c r="H27" s="20">
        <v>0</v>
      </c>
      <c r="I27" s="20">
        <v>0</v>
      </c>
      <c r="J27" s="5">
        <f t="shared" si="0"/>
        <v>0</v>
      </c>
      <c r="K27" s="24">
        <f>C27*'Location Plan'!$B$60+D27*'Location Plan'!$C$60+E27*'Location Plan'!$D$60+F27*'Location Plan'!$E$60+G27*'Location Plan'!$F$60+H27*'Location Plan'!$G$60+I27*'Location Plan'!$H$60</f>
        <v>0</v>
      </c>
      <c r="L27" s="20">
        <v>0</v>
      </c>
      <c r="M27" s="20">
        <v>0</v>
      </c>
      <c r="N27" s="20">
        <v>0</v>
      </c>
      <c r="O27" s="20">
        <v>0</v>
      </c>
      <c r="P27" s="20">
        <v>0</v>
      </c>
      <c r="Q27" s="20">
        <v>0</v>
      </c>
      <c r="R27" s="20">
        <v>0</v>
      </c>
      <c r="S27" s="5">
        <f t="shared" si="1"/>
        <v>0</v>
      </c>
      <c r="T27" s="24">
        <f>L27*'Location Plan'!$B$60+M27*'Location Plan'!$C$60+N27*'Location Plan'!$D$60+O27*'Location Plan'!$E$60+P27*'Location Plan'!$F$60+Q27*'Location Plan'!$G$60+R27*'Location Plan'!$H$60</f>
        <v>0</v>
      </c>
      <c r="U27" s="20">
        <v>2</v>
      </c>
      <c r="V27" s="20">
        <v>1</v>
      </c>
      <c r="W27" s="20">
        <v>0</v>
      </c>
      <c r="X27" s="20">
        <v>0</v>
      </c>
      <c r="Y27" s="20">
        <v>0</v>
      </c>
      <c r="Z27" s="20">
        <v>0</v>
      </c>
      <c r="AA27" s="20">
        <v>0</v>
      </c>
      <c r="AB27" s="5">
        <f t="shared" si="2"/>
        <v>3</v>
      </c>
      <c r="AC27" s="24">
        <f>U27*'Location Plan'!$B$60+V27*'Location Plan'!$C$60+W27*'Location Plan'!$D$60+X27*'Location Plan'!$E$60+Y27*'Location Plan'!$F$60+Z27*'Location Plan'!$G$60+AA27*'Location Plan'!$H$60</f>
        <v>3</v>
      </c>
      <c r="AD27" s="20">
        <v>1</v>
      </c>
      <c r="AE27" s="20">
        <v>1</v>
      </c>
      <c r="AF27" s="20">
        <v>0</v>
      </c>
      <c r="AG27" s="20">
        <v>0</v>
      </c>
      <c r="AH27" s="20">
        <v>0</v>
      </c>
      <c r="AI27" s="20">
        <v>1</v>
      </c>
      <c r="AJ27" s="20">
        <v>0</v>
      </c>
      <c r="AK27" s="5">
        <f t="shared" si="3"/>
        <v>3</v>
      </c>
      <c r="AL27" s="24">
        <f>AD27*'Location Plan'!$B$60+AE27*'Location Plan'!$C$60+AF27*'Location Plan'!$D$60+AG27*'Location Plan'!$E$60+AH27*'Location Plan'!$F$60+AI27*'Location Plan'!$G$60+AJ27*'Location Plan'!$H$60</f>
        <v>2.4</v>
      </c>
    </row>
    <row r="28" spans="1:38" ht="13.5" customHeight="1">
      <c r="A28" s="111">
        <v>0.30555555555555503</v>
      </c>
      <c r="B28" s="112"/>
      <c r="C28" s="20">
        <v>0</v>
      </c>
      <c r="D28" s="20">
        <v>0</v>
      </c>
      <c r="E28" s="20">
        <v>0</v>
      </c>
      <c r="F28" s="20">
        <v>0</v>
      </c>
      <c r="G28" s="20">
        <v>0</v>
      </c>
      <c r="H28" s="20">
        <v>0</v>
      </c>
      <c r="I28" s="20">
        <v>0</v>
      </c>
      <c r="J28" s="5">
        <f t="shared" si="0"/>
        <v>0</v>
      </c>
      <c r="K28" s="24">
        <f>C28*'Location Plan'!$B$60+D28*'Location Plan'!$C$60+E28*'Location Plan'!$D$60+F28*'Location Plan'!$E$60+G28*'Location Plan'!$F$60+H28*'Location Plan'!$G$60+I28*'Location Plan'!$H$60</f>
        <v>0</v>
      </c>
      <c r="L28" s="20">
        <v>0</v>
      </c>
      <c r="M28" s="20">
        <v>0</v>
      </c>
      <c r="N28" s="20">
        <v>0</v>
      </c>
      <c r="O28" s="20">
        <v>0</v>
      </c>
      <c r="P28" s="20">
        <v>0</v>
      </c>
      <c r="Q28" s="20">
        <v>0</v>
      </c>
      <c r="R28" s="20">
        <v>0</v>
      </c>
      <c r="S28" s="5">
        <f t="shared" si="1"/>
        <v>0</v>
      </c>
      <c r="T28" s="24">
        <f>L28*'Location Plan'!$B$60+M28*'Location Plan'!$C$60+N28*'Location Plan'!$D$60+O28*'Location Plan'!$E$60+P28*'Location Plan'!$F$60+Q28*'Location Plan'!$G$60+R28*'Location Plan'!$H$60</f>
        <v>0</v>
      </c>
      <c r="U28" s="20">
        <v>2</v>
      </c>
      <c r="V28" s="20">
        <v>1</v>
      </c>
      <c r="W28" s="20">
        <v>0</v>
      </c>
      <c r="X28" s="20">
        <v>0</v>
      </c>
      <c r="Y28" s="20">
        <v>0</v>
      </c>
      <c r="Z28" s="20">
        <v>0</v>
      </c>
      <c r="AA28" s="20">
        <v>0</v>
      </c>
      <c r="AB28" s="5">
        <f t="shared" si="2"/>
        <v>3</v>
      </c>
      <c r="AC28" s="24">
        <f>U28*'Location Plan'!$B$60+V28*'Location Plan'!$C$60+W28*'Location Plan'!$D$60+X28*'Location Plan'!$E$60+Y28*'Location Plan'!$F$60+Z28*'Location Plan'!$G$60+AA28*'Location Plan'!$H$60</f>
        <v>3</v>
      </c>
      <c r="AD28" s="20">
        <v>1</v>
      </c>
      <c r="AE28" s="20">
        <v>0</v>
      </c>
      <c r="AF28" s="20">
        <v>0</v>
      </c>
      <c r="AG28" s="20">
        <v>0</v>
      </c>
      <c r="AH28" s="20">
        <v>0</v>
      </c>
      <c r="AI28" s="20">
        <v>0</v>
      </c>
      <c r="AJ28" s="20">
        <v>0</v>
      </c>
      <c r="AK28" s="5">
        <f t="shared" si="3"/>
        <v>1</v>
      </c>
      <c r="AL28" s="24">
        <f>AD28*'Location Plan'!$B$60+AE28*'Location Plan'!$C$60+AF28*'Location Plan'!$D$60+AG28*'Location Plan'!$E$60+AH28*'Location Plan'!$F$60+AI28*'Location Plan'!$G$60+AJ28*'Location Plan'!$H$60</f>
        <v>1</v>
      </c>
    </row>
    <row r="29" spans="1:38" ht="13.5" customHeight="1">
      <c r="A29" s="111">
        <v>0.30902777777777801</v>
      </c>
      <c r="B29" s="112"/>
      <c r="C29" s="20">
        <v>1</v>
      </c>
      <c r="D29" s="20">
        <v>1</v>
      </c>
      <c r="E29" s="20">
        <v>0</v>
      </c>
      <c r="F29" s="20">
        <v>0</v>
      </c>
      <c r="G29" s="20">
        <v>0</v>
      </c>
      <c r="H29" s="20">
        <v>0</v>
      </c>
      <c r="I29" s="20">
        <v>0</v>
      </c>
      <c r="J29" s="5">
        <f t="shared" si="0"/>
        <v>2</v>
      </c>
      <c r="K29" s="24">
        <f>C29*'Location Plan'!$B$60+D29*'Location Plan'!$C$60+E29*'Location Plan'!$D$60+F29*'Location Plan'!$E$60+G29*'Location Plan'!$F$60+H29*'Location Plan'!$G$60+I29*'Location Plan'!$H$60</f>
        <v>2</v>
      </c>
      <c r="L29" s="20">
        <v>3</v>
      </c>
      <c r="M29" s="20">
        <v>0</v>
      </c>
      <c r="N29" s="20">
        <v>0</v>
      </c>
      <c r="O29" s="20">
        <v>0</v>
      </c>
      <c r="P29" s="20">
        <v>0</v>
      </c>
      <c r="Q29" s="20">
        <v>0</v>
      </c>
      <c r="R29" s="20">
        <v>0</v>
      </c>
      <c r="S29" s="5">
        <f t="shared" si="1"/>
        <v>3</v>
      </c>
      <c r="T29" s="24">
        <f>L29*'Location Plan'!$B$60+M29*'Location Plan'!$C$60+N29*'Location Plan'!$D$60+O29*'Location Plan'!$E$60+P29*'Location Plan'!$F$60+Q29*'Location Plan'!$G$60+R29*'Location Plan'!$H$60</f>
        <v>3</v>
      </c>
      <c r="U29" s="20">
        <v>0</v>
      </c>
      <c r="V29" s="20">
        <v>0</v>
      </c>
      <c r="W29" s="20">
        <v>1</v>
      </c>
      <c r="X29" s="20">
        <v>0</v>
      </c>
      <c r="Y29" s="20">
        <v>0</v>
      </c>
      <c r="Z29" s="20">
        <v>0</v>
      </c>
      <c r="AA29" s="20">
        <v>0</v>
      </c>
      <c r="AB29" s="5">
        <f t="shared" si="2"/>
        <v>1</v>
      </c>
      <c r="AC29" s="24">
        <f>U29*'Location Plan'!$B$60+V29*'Location Plan'!$C$60+W29*'Location Plan'!$D$60+X29*'Location Plan'!$E$60+Y29*'Location Plan'!$F$60+Z29*'Location Plan'!$G$60+AA29*'Location Plan'!$H$60</f>
        <v>1.9</v>
      </c>
      <c r="AD29" s="20">
        <v>1</v>
      </c>
      <c r="AE29" s="20">
        <v>0</v>
      </c>
      <c r="AF29" s="20">
        <v>0</v>
      </c>
      <c r="AG29" s="20">
        <v>0</v>
      </c>
      <c r="AH29" s="20">
        <v>0</v>
      </c>
      <c r="AI29" s="20">
        <v>0</v>
      </c>
      <c r="AJ29" s="20">
        <v>0</v>
      </c>
      <c r="AK29" s="5">
        <f t="shared" si="3"/>
        <v>1</v>
      </c>
      <c r="AL29" s="24">
        <f>AD29*'Location Plan'!$B$60+AE29*'Location Plan'!$C$60+AF29*'Location Plan'!$D$60+AG29*'Location Plan'!$E$60+AH29*'Location Plan'!$F$60+AI29*'Location Plan'!$G$60+AJ29*'Location Plan'!$H$60</f>
        <v>1</v>
      </c>
    </row>
    <row r="30" spans="1:38" ht="13.5" customHeight="1">
      <c r="A30" s="111">
        <v>0.3125</v>
      </c>
      <c r="B30" s="112"/>
      <c r="C30" s="20">
        <v>3</v>
      </c>
      <c r="D30" s="20">
        <v>1</v>
      </c>
      <c r="E30" s="20">
        <v>0</v>
      </c>
      <c r="F30" s="20">
        <v>0</v>
      </c>
      <c r="G30" s="20">
        <v>0</v>
      </c>
      <c r="H30" s="20">
        <v>0</v>
      </c>
      <c r="I30" s="20">
        <v>0</v>
      </c>
      <c r="J30" s="5">
        <f t="shared" si="0"/>
        <v>4</v>
      </c>
      <c r="K30" s="24">
        <f>C30*'Location Plan'!$B$60+D30*'Location Plan'!$C$60+E30*'Location Plan'!$D$60+F30*'Location Plan'!$E$60+G30*'Location Plan'!$F$60+H30*'Location Plan'!$G$60+I30*'Location Plan'!$H$60</f>
        <v>4</v>
      </c>
      <c r="L30" s="20">
        <v>7</v>
      </c>
      <c r="M30" s="20">
        <v>2</v>
      </c>
      <c r="N30" s="20">
        <v>2</v>
      </c>
      <c r="O30" s="20">
        <v>0</v>
      </c>
      <c r="P30" s="20">
        <v>0</v>
      </c>
      <c r="Q30" s="20">
        <v>0</v>
      </c>
      <c r="R30" s="20">
        <v>0</v>
      </c>
      <c r="S30" s="5">
        <f t="shared" si="1"/>
        <v>11</v>
      </c>
      <c r="T30" s="24">
        <f>L30*'Location Plan'!$B$60+M30*'Location Plan'!$C$60+N30*'Location Plan'!$D$60+O30*'Location Plan'!$E$60+P30*'Location Plan'!$F$60+Q30*'Location Plan'!$G$60+R30*'Location Plan'!$H$60</f>
        <v>12.8</v>
      </c>
      <c r="U30" s="20">
        <v>1</v>
      </c>
      <c r="V30" s="20">
        <v>1</v>
      </c>
      <c r="W30" s="20">
        <v>0</v>
      </c>
      <c r="X30" s="20">
        <v>0</v>
      </c>
      <c r="Y30" s="20">
        <v>0</v>
      </c>
      <c r="Z30" s="20">
        <v>0</v>
      </c>
      <c r="AA30" s="20">
        <v>0</v>
      </c>
      <c r="AB30" s="5">
        <f t="shared" si="2"/>
        <v>2</v>
      </c>
      <c r="AC30" s="24">
        <f>U30*'Location Plan'!$B$60+V30*'Location Plan'!$C$60+W30*'Location Plan'!$D$60+X30*'Location Plan'!$E$60+Y30*'Location Plan'!$F$60+Z30*'Location Plan'!$G$60+AA30*'Location Plan'!$H$60</f>
        <v>2</v>
      </c>
      <c r="AD30" s="20">
        <v>5</v>
      </c>
      <c r="AE30" s="20">
        <v>1</v>
      </c>
      <c r="AF30" s="20">
        <v>0</v>
      </c>
      <c r="AG30" s="20">
        <v>0</v>
      </c>
      <c r="AH30" s="20">
        <v>0</v>
      </c>
      <c r="AI30" s="20">
        <v>0</v>
      </c>
      <c r="AJ30" s="20">
        <v>0</v>
      </c>
      <c r="AK30" s="5">
        <f t="shared" si="3"/>
        <v>6</v>
      </c>
      <c r="AL30" s="24">
        <f>AD30*'Location Plan'!$B$60+AE30*'Location Plan'!$C$60+AF30*'Location Plan'!$D$60+AG30*'Location Plan'!$E$60+AH30*'Location Plan'!$F$60+AI30*'Location Plan'!$G$60+AJ30*'Location Plan'!$H$60</f>
        <v>6</v>
      </c>
    </row>
    <row r="31" spans="1:38" ht="13.5" customHeight="1">
      <c r="A31" s="111">
        <v>0.31597222222222199</v>
      </c>
      <c r="B31" s="112"/>
      <c r="C31" s="20">
        <v>0</v>
      </c>
      <c r="D31" s="20">
        <v>0</v>
      </c>
      <c r="E31" s="20">
        <v>0</v>
      </c>
      <c r="F31" s="20">
        <v>0</v>
      </c>
      <c r="G31" s="20">
        <v>0</v>
      </c>
      <c r="H31" s="20">
        <v>0</v>
      </c>
      <c r="I31" s="20">
        <v>0</v>
      </c>
      <c r="J31" s="5">
        <f t="shared" si="0"/>
        <v>0</v>
      </c>
      <c r="K31" s="24">
        <f>C31*'Location Plan'!$B$60+D31*'Location Plan'!$C$60+E31*'Location Plan'!$D$60+F31*'Location Plan'!$E$60+G31*'Location Plan'!$F$60+H31*'Location Plan'!$G$60+I31*'Location Plan'!$H$60</f>
        <v>0</v>
      </c>
      <c r="L31" s="20">
        <v>0</v>
      </c>
      <c r="M31" s="20">
        <v>0</v>
      </c>
      <c r="N31" s="20">
        <v>0</v>
      </c>
      <c r="O31" s="20">
        <v>0</v>
      </c>
      <c r="P31" s="20">
        <v>0</v>
      </c>
      <c r="Q31" s="20">
        <v>0</v>
      </c>
      <c r="R31" s="20">
        <v>0</v>
      </c>
      <c r="S31" s="5">
        <f t="shared" si="1"/>
        <v>0</v>
      </c>
      <c r="T31" s="24">
        <f>L31*'Location Plan'!$B$60+M31*'Location Plan'!$C$60+N31*'Location Plan'!$D$60+O31*'Location Plan'!$E$60+P31*'Location Plan'!$F$60+Q31*'Location Plan'!$G$60+R31*'Location Plan'!$H$60</f>
        <v>0</v>
      </c>
      <c r="U31" s="20">
        <v>2</v>
      </c>
      <c r="V31" s="20">
        <v>0</v>
      </c>
      <c r="W31" s="20">
        <v>1</v>
      </c>
      <c r="X31" s="20">
        <v>0</v>
      </c>
      <c r="Y31" s="20">
        <v>0</v>
      </c>
      <c r="Z31" s="20">
        <v>0</v>
      </c>
      <c r="AA31" s="20">
        <v>1</v>
      </c>
      <c r="AB31" s="5">
        <f t="shared" si="2"/>
        <v>4</v>
      </c>
      <c r="AC31" s="24">
        <f>U31*'Location Plan'!$B$60+V31*'Location Plan'!$C$60+W31*'Location Plan'!$D$60+X31*'Location Plan'!$E$60+Y31*'Location Plan'!$F$60+Z31*'Location Plan'!$G$60+AA31*'Location Plan'!$H$60</f>
        <v>4.0999999999999996</v>
      </c>
      <c r="AD31" s="20">
        <v>1</v>
      </c>
      <c r="AE31" s="20">
        <v>3</v>
      </c>
      <c r="AF31" s="20">
        <v>0</v>
      </c>
      <c r="AG31" s="20">
        <v>0</v>
      </c>
      <c r="AH31" s="20">
        <v>0</v>
      </c>
      <c r="AI31" s="20">
        <v>0</v>
      </c>
      <c r="AJ31" s="20">
        <v>0</v>
      </c>
      <c r="AK31" s="5">
        <f t="shared" si="3"/>
        <v>4</v>
      </c>
      <c r="AL31" s="24">
        <f>AD31*'Location Plan'!$B$60+AE31*'Location Plan'!$C$60+AF31*'Location Plan'!$D$60+AG31*'Location Plan'!$E$60+AH31*'Location Plan'!$F$60+AI31*'Location Plan'!$G$60+AJ31*'Location Plan'!$H$60</f>
        <v>4</v>
      </c>
    </row>
    <row r="32" spans="1:38" ht="13.5" customHeight="1">
      <c r="A32" s="111">
        <v>0.31944444444444398</v>
      </c>
      <c r="B32" s="112"/>
      <c r="C32" s="20">
        <v>1</v>
      </c>
      <c r="D32" s="20">
        <v>0</v>
      </c>
      <c r="E32" s="20">
        <v>0</v>
      </c>
      <c r="F32" s="20">
        <v>0</v>
      </c>
      <c r="G32" s="20">
        <v>0</v>
      </c>
      <c r="H32" s="20">
        <v>0</v>
      </c>
      <c r="I32" s="20">
        <v>0</v>
      </c>
      <c r="J32" s="5">
        <f t="shared" si="0"/>
        <v>1</v>
      </c>
      <c r="K32" s="24">
        <f>C32*'Location Plan'!$B$60+D32*'Location Plan'!$C$60+E32*'Location Plan'!$D$60+F32*'Location Plan'!$E$60+G32*'Location Plan'!$F$60+H32*'Location Plan'!$G$60+I32*'Location Plan'!$H$60</f>
        <v>1</v>
      </c>
      <c r="L32" s="20">
        <v>7</v>
      </c>
      <c r="M32" s="20">
        <v>0</v>
      </c>
      <c r="N32" s="20">
        <v>0</v>
      </c>
      <c r="O32" s="20">
        <v>0</v>
      </c>
      <c r="P32" s="20">
        <v>0</v>
      </c>
      <c r="Q32" s="20">
        <v>0</v>
      </c>
      <c r="R32" s="20">
        <v>0</v>
      </c>
      <c r="S32" s="5">
        <f t="shared" si="1"/>
        <v>7</v>
      </c>
      <c r="T32" s="24">
        <f>L32*'Location Plan'!$B$60+M32*'Location Plan'!$C$60+N32*'Location Plan'!$D$60+O32*'Location Plan'!$E$60+P32*'Location Plan'!$F$60+Q32*'Location Plan'!$G$60+R32*'Location Plan'!$H$60</f>
        <v>7</v>
      </c>
      <c r="U32" s="20">
        <v>3</v>
      </c>
      <c r="V32" s="20">
        <v>3</v>
      </c>
      <c r="W32" s="20">
        <v>0</v>
      </c>
      <c r="X32" s="20">
        <v>0</v>
      </c>
      <c r="Y32" s="20">
        <v>0</v>
      </c>
      <c r="Z32" s="20">
        <v>0</v>
      </c>
      <c r="AA32" s="20">
        <v>0</v>
      </c>
      <c r="AB32" s="5">
        <f t="shared" si="2"/>
        <v>6</v>
      </c>
      <c r="AC32" s="24">
        <f>U32*'Location Plan'!$B$60+V32*'Location Plan'!$C$60+W32*'Location Plan'!$D$60+X32*'Location Plan'!$E$60+Y32*'Location Plan'!$F$60+Z32*'Location Plan'!$G$60+AA32*'Location Plan'!$H$60</f>
        <v>6</v>
      </c>
      <c r="AD32" s="20">
        <v>1</v>
      </c>
      <c r="AE32" s="20">
        <v>0</v>
      </c>
      <c r="AF32" s="20">
        <v>0</v>
      </c>
      <c r="AG32" s="20">
        <v>0</v>
      </c>
      <c r="AH32" s="20">
        <v>0</v>
      </c>
      <c r="AI32" s="20">
        <v>0</v>
      </c>
      <c r="AJ32" s="20">
        <v>0</v>
      </c>
      <c r="AK32" s="5">
        <f t="shared" si="3"/>
        <v>1</v>
      </c>
      <c r="AL32" s="24">
        <f>AD32*'Location Plan'!$B$60+AE32*'Location Plan'!$C$60+AF32*'Location Plan'!$D$60+AG32*'Location Plan'!$E$60+AH32*'Location Plan'!$F$60+AI32*'Location Plan'!$G$60+AJ32*'Location Plan'!$H$60</f>
        <v>1</v>
      </c>
    </row>
    <row r="33" spans="1:38" ht="13.5" customHeight="1">
      <c r="A33" s="111">
        <v>0.32291666666666602</v>
      </c>
      <c r="B33" s="112"/>
      <c r="C33" s="20">
        <v>2</v>
      </c>
      <c r="D33" s="20">
        <v>0</v>
      </c>
      <c r="E33" s="20">
        <v>0</v>
      </c>
      <c r="F33" s="20">
        <v>0</v>
      </c>
      <c r="G33" s="20">
        <v>0</v>
      </c>
      <c r="H33" s="20">
        <v>0</v>
      </c>
      <c r="I33" s="20">
        <v>0</v>
      </c>
      <c r="J33" s="5">
        <f t="shared" si="0"/>
        <v>2</v>
      </c>
      <c r="K33" s="24">
        <f>C33*'Location Plan'!$B$60+D33*'Location Plan'!$C$60+E33*'Location Plan'!$D$60+F33*'Location Plan'!$E$60+G33*'Location Plan'!$F$60+H33*'Location Plan'!$G$60+I33*'Location Plan'!$H$60</f>
        <v>2</v>
      </c>
      <c r="L33" s="20">
        <v>8</v>
      </c>
      <c r="M33" s="20">
        <v>4</v>
      </c>
      <c r="N33" s="20">
        <v>0</v>
      </c>
      <c r="O33" s="20">
        <v>0</v>
      </c>
      <c r="P33" s="20">
        <v>0</v>
      </c>
      <c r="Q33" s="20">
        <v>0</v>
      </c>
      <c r="R33" s="20">
        <v>0</v>
      </c>
      <c r="S33" s="5">
        <f t="shared" si="1"/>
        <v>12</v>
      </c>
      <c r="T33" s="24">
        <f>L33*'Location Plan'!$B$60+M33*'Location Plan'!$C$60+N33*'Location Plan'!$D$60+O33*'Location Plan'!$E$60+P33*'Location Plan'!$F$60+Q33*'Location Plan'!$G$60+R33*'Location Plan'!$H$60</f>
        <v>12</v>
      </c>
      <c r="U33" s="20">
        <v>2</v>
      </c>
      <c r="V33" s="20">
        <v>1</v>
      </c>
      <c r="W33" s="20">
        <v>0</v>
      </c>
      <c r="X33" s="20">
        <v>0</v>
      </c>
      <c r="Y33" s="20">
        <v>0</v>
      </c>
      <c r="Z33" s="20">
        <v>0</v>
      </c>
      <c r="AA33" s="20">
        <v>0</v>
      </c>
      <c r="AB33" s="5">
        <f t="shared" si="2"/>
        <v>3</v>
      </c>
      <c r="AC33" s="24">
        <f>U33*'Location Plan'!$B$60+V33*'Location Plan'!$C$60+W33*'Location Plan'!$D$60+X33*'Location Plan'!$E$60+Y33*'Location Plan'!$F$60+Z33*'Location Plan'!$G$60+AA33*'Location Plan'!$H$60</f>
        <v>3</v>
      </c>
      <c r="AD33" s="20">
        <v>1</v>
      </c>
      <c r="AE33" s="20">
        <v>1</v>
      </c>
      <c r="AF33" s="20">
        <v>0</v>
      </c>
      <c r="AG33" s="20">
        <v>0</v>
      </c>
      <c r="AH33" s="20">
        <v>0</v>
      </c>
      <c r="AI33" s="20">
        <v>0</v>
      </c>
      <c r="AJ33" s="20">
        <v>0</v>
      </c>
      <c r="AK33" s="5">
        <f t="shared" si="3"/>
        <v>2</v>
      </c>
      <c r="AL33" s="24">
        <f>AD33*'Location Plan'!$B$60+AE33*'Location Plan'!$C$60+AF33*'Location Plan'!$D$60+AG33*'Location Plan'!$E$60+AH33*'Location Plan'!$F$60+AI33*'Location Plan'!$G$60+AJ33*'Location Plan'!$H$60</f>
        <v>2</v>
      </c>
    </row>
    <row r="34" spans="1:38" ht="13.5" customHeight="1">
      <c r="A34" s="111">
        <v>0.32638888888888901</v>
      </c>
      <c r="B34" s="112"/>
      <c r="C34" s="20">
        <v>1</v>
      </c>
      <c r="D34" s="20">
        <v>0</v>
      </c>
      <c r="E34" s="20">
        <v>0</v>
      </c>
      <c r="F34" s="20">
        <v>0</v>
      </c>
      <c r="G34" s="20">
        <v>0</v>
      </c>
      <c r="H34" s="20">
        <v>0</v>
      </c>
      <c r="I34" s="20">
        <v>0</v>
      </c>
      <c r="J34" s="5">
        <f t="shared" si="0"/>
        <v>1</v>
      </c>
      <c r="K34" s="24">
        <f>C34*'Location Plan'!$B$60+D34*'Location Plan'!$C$60+E34*'Location Plan'!$D$60+F34*'Location Plan'!$E$60+G34*'Location Plan'!$F$60+H34*'Location Plan'!$G$60+I34*'Location Plan'!$H$60</f>
        <v>1</v>
      </c>
      <c r="L34" s="20">
        <v>0</v>
      </c>
      <c r="M34" s="20">
        <v>0</v>
      </c>
      <c r="N34" s="20">
        <v>0</v>
      </c>
      <c r="O34" s="20">
        <v>0</v>
      </c>
      <c r="P34" s="20">
        <v>0</v>
      </c>
      <c r="Q34" s="20">
        <v>0</v>
      </c>
      <c r="R34" s="20">
        <v>0</v>
      </c>
      <c r="S34" s="5">
        <f t="shared" si="1"/>
        <v>0</v>
      </c>
      <c r="T34" s="24">
        <f>L34*'Location Plan'!$B$60+M34*'Location Plan'!$C$60+N34*'Location Plan'!$D$60+O34*'Location Plan'!$E$60+P34*'Location Plan'!$F$60+Q34*'Location Plan'!$G$60+R34*'Location Plan'!$H$60</f>
        <v>0</v>
      </c>
      <c r="U34" s="20">
        <v>2</v>
      </c>
      <c r="V34" s="20">
        <v>0</v>
      </c>
      <c r="W34" s="20">
        <v>0</v>
      </c>
      <c r="X34" s="20">
        <v>0</v>
      </c>
      <c r="Y34" s="20">
        <v>0</v>
      </c>
      <c r="Z34" s="20">
        <v>0</v>
      </c>
      <c r="AA34" s="20">
        <v>0</v>
      </c>
      <c r="AB34" s="5">
        <f t="shared" si="2"/>
        <v>2</v>
      </c>
      <c r="AC34" s="24">
        <f>U34*'Location Plan'!$B$60+V34*'Location Plan'!$C$60+W34*'Location Plan'!$D$60+X34*'Location Plan'!$E$60+Y34*'Location Plan'!$F$60+Z34*'Location Plan'!$G$60+AA34*'Location Plan'!$H$60</f>
        <v>2</v>
      </c>
      <c r="AD34" s="20">
        <v>2</v>
      </c>
      <c r="AE34" s="20">
        <v>0</v>
      </c>
      <c r="AF34" s="20">
        <v>0</v>
      </c>
      <c r="AG34" s="20">
        <v>0</v>
      </c>
      <c r="AH34" s="20">
        <v>0</v>
      </c>
      <c r="AI34" s="20">
        <v>0</v>
      </c>
      <c r="AJ34" s="20">
        <v>0</v>
      </c>
      <c r="AK34" s="5">
        <f t="shared" si="3"/>
        <v>2</v>
      </c>
      <c r="AL34" s="24">
        <f>AD34*'Location Plan'!$B$60+AE34*'Location Plan'!$C$60+AF34*'Location Plan'!$D$60+AG34*'Location Plan'!$E$60+AH34*'Location Plan'!$F$60+AI34*'Location Plan'!$G$60+AJ34*'Location Plan'!$H$60</f>
        <v>2</v>
      </c>
    </row>
    <row r="35" spans="1:38" ht="13.5" customHeight="1">
      <c r="A35" s="111">
        <v>0.32986111111111099</v>
      </c>
      <c r="B35" s="112"/>
      <c r="C35" s="20">
        <v>0</v>
      </c>
      <c r="D35" s="20">
        <v>1</v>
      </c>
      <c r="E35" s="20">
        <v>0</v>
      </c>
      <c r="F35" s="20">
        <v>0</v>
      </c>
      <c r="G35" s="20">
        <v>0</v>
      </c>
      <c r="H35" s="20">
        <v>0</v>
      </c>
      <c r="I35" s="20">
        <v>0</v>
      </c>
      <c r="J35" s="5">
        <f t="shared" si="0"/>
        <v>1</v>
      </c>
      <c r="K35" s="24">
        <f>C35*'Location Plan'!$B$60+D35*'Location Plan'!$C$60+E35*'Location Plan'!$D$60+F35*'Location Plan'!$E$60+G35*'Location Plan'!$F$60+H35*'Location Plan'!$G$60+I35*'Location Plan'!$H$60</f>
        <v>1</v>
      </c>
      <c r="L35" s="20">
        <v>2</v>
      </c>
      <c r="M35" s="20">
        <v>1</v>
      </c>
      <c r="N35" s="20">
        <v>0</v>
      </c>
      <c r="O35" s="20">
        <v>0</v>
      </c>
      <c r="P35" s="20">
        <v>0</v>
      </c>
      <c r="Q35" s="20">
        <v>0</v>
      </c>
      <c r="R35" s="20">
        <v>0</v>
      </c>
      <c r="S35" s="5">
        <f t="shared" si="1"/>
        <v>3</v>
      </c>
      <c r="T35" s="24">
        <f>L35*'Location Plan'!$B$60+M35*'Location Plan'!$C$60+N35*'Location Plan'!$D$60+O35*'Location Plan'!$E$60+P35*'Location Plan'!$F$60+Q35*'Location Plan'!$G$60+R35*'Location Plan'!$H$60</f>
        <v>3</v>
      </c>
      <c r="U35" s="20">
        <v>2</v>
      </c>
      <c r="V35" s="20">
        <v>0</v>
      </c>
      <c r="W35" s="20">
        <v>0</v>
      </c>
      <c r="X35" s="20">
        <v>0</v>
      </c>
      <c r="Y35" s="20">
        <v>0</v>
      </c>
      <c r="Z35" s="20">
        <v>0</v>
      </c>
      <c r="AA35" s="20">
        <v>0</v>
      </c>
      <c r="AB35" s="5">
        <f t="shared" si="2"/>
        <v>2</v>
      </c>
      <c r="AC35" s="24">
        <f>U35*'Location Plan'!$B$60+V35*'Location Plan'!$C$60+W35*'Location Plan'!$D$60+X35*'Location Plan'!$E$60+Y35*'Location Plan'!$F$60+Z35*'Location Plan'!$G$60+AA35*'Location Plan'!$H$60</f>
        <v>2</v>
      </c>
      <c r="AD35" s="20">
        <v>2</v>
      </c>
      <c r="AE35" s="20">
        <v>1</v>
      </c>
      <c r="AF35" s="20">
        <v>0</v>
      </c>
      <c r="AG35" s="20">
        <v>0</v>
      </c>
      <c r="AH35" s="20">
        <v>0</v>
      </c>
      <c r="AI35" s="20">
        <v>0</v>
      </c>
      <c r="AJ35" s="20">
        <v>0</v>
      </c>
      <c r="AK35" s="5">
        <f t="shared" si="3"/>
        <v>3</v>
      </c>
      <c r="AL35" s="24">
        <f>AD35*'Location Plan'!$B$60+AE35*'Location Plan'!$C$60+AF35*'Location Plan'!$D$60+AG35*'Location Plan'!$E$60+AH35*'Location Plan'!$F$60+AI35*'Location Plan'!$G$60+AJ35*'Location Plan'!$H$60</f>
        <v>3</v>
      </c>
    </row>
    <row r="36" spans="1:38" ht="13.5" customHeight="1">
      <c r="A36" s="111">
        <v>0.33333333333333298</v>
      </c>
      <c r="B36" s="112"/>
      <c r="C36" s="20">
        <v>1</v>
      </c>
      <c r="D36" s="20">
        <v>1</v>
      </c>
      <c r="E36" s="20">
        <v>0</v>
      </c>
      <c r="F36" s="20">
        <v>0</v>
      </c>
      <c r="G36" s="20">
        <v>0</v>
      </c>
      <c r="H36" s="20">
        <v>0</v>
      </c>
      <c r="I36" s="20">
        <v>0</v>
      </c>
      <c r="J36" s="5">
        <f t="shared" si="0"/>
        <v>2</v>
      </c>
      <c r="K36" s="24">
        <f>C36*'Location Plan'!$B$60+D36*'Location Plan'!$C$60+E36*'Location Plan'!$D$60+F36*'Location Plan'!$E$60+G36*'Location Plan'!$F$60+H36*'Location Plan'!$G$60+I36*'Location Plan'!$H$60</f>
        <v>2</v>
      </c>
      <c r="L36" s="20">
        <v>6</v>
      </c>
      <c r="M36" s="20">
        <v>1</v>
      </c>
      <c r="N36" s="20">
        <v>0</v>
      </c>
      <c r="O36" s="20">
        <v>0</v>
      </c>
      <c r="P36" s="20">
        <v>0</v>
      </c>
      <c r="Q36" s="20">
        <v>0</v>
      </c>
      <c r="R36" s="20">
        <v>0</v>
      </c>
      <c r="S36" s="5">
        <f t="shared" si="1"/>
        <v>7</v>
      </c>
      <c r="T36" s="24">
        <f>L36*'Location Plan'!$B$60+M36*'Location Plan'!$C$60+N36*'Location Plan'!$D$60+O36*'Location Plan'!$E$60+P36*'Location Plan'!$F$60+Q36*'Location Plan'!$G$60+R36*'Location Plan'!$H$60</f>
        <v>7</v>
      </c>
      <c r="U36" s="20">
        <v>0</v>
      </c>
      <c r="V36" s="20">
        <v>1</v>
      </c>
      <c r="W36" s="20">
        <v>0</v>
      </c>
      <c r="X36" s="20">
        <v>0</v>
      </c>
      <c r="Y36" s="20">
        <v>0</v>
      </c>
      <c r="Z36" s="20">
        <v>0</v>
      </c>
      <c r="AA36" s="20">
        <v>0</v>
      </c>
      <c r="AB36" s="5">
        <f t="shared" si="2"/>
        <v>1</v>
      </c>
      <c r="AC36" s="24">
        <f>U36*'Location Plan'!$B$60+V36*'Location Plan'!$C$60+W36*'Location Plan'!$D$60+X36*'Location Plan'!$E$60+Y36*'Location Plan'!$F$60+Z36*'Location Plan'!$G$60+AA36*'Location Plan'!$H$60</f>
        <v>1</v>
      </c>
      <c r="AD36" s="20">
        <v>0</v>
      </c>
      <c r="AE36" s="20">
        <v>0</v>
      </c>
      <c r="AF36" s="20">
        <v>0</v>
      </c>
      <c r="AG36" s="20">
        <v>0</v>
      </c>
      <c r="AH36" s="20">
        <v>0</v>
      </c>
      <c r="AI36" s="20">
        <v>0</v>
      </c>
      <c r="AJ36" s="20">
        <v>0</v>
      </c>
      <c r="AK36" s="5">
        <f t="shared" si="3"/>
        <v>0</v>
      </c>
      <c r="AL36" s="24">
        <f>AD36*'Location Plan'!$B$60+AE36*'Location Plan'!$C$60+AF36*'Location Plan'!$D$60+AG36*'Location Plan'!$E$60+AH36*'Location Plan'!$F$60+AI36*'Location Plan'!$G$60+AJ36*'Location Plan'!$H$60</f>
        <v>0</v>
      </c>
    </row>
    <row r="37" spans="1:38" ht="13.5" customHeight="1">
      <c r="A37" s="111">
        <v>0.33680555555555503</v>
      </c>
      <c r="B37" s="112"/>
      <c r="C37" s="20">
        <v>3</v>
      </c>
      <c r="D37" s="20">
        <v>0</v>
      </c>
      <c r="E37" s="20">
        <v>0</v>
      </c>
      <c r="F37" s="20">
        <v>0</v>
      </c>
      <c r="G37" s="20">
        <v>0</v>
      </c>
      <c r="H37" s="20">
        <v>0</v>
      </c>
      <c r="I37" s="20">
        <v>0</v>
      </c>
      <c r="J37" s="5">
        <f t="shared" si="0"/>
        <v>3</v>
      </c>
      <c r="K37" s="24">
        <f>C37*'Location Plan'!$B$60+D37*'Location Plan'!$C$60+E37*'Location Plan'!$D$60+F37*'Location Plan'!$E$60+G37*'Location Plan'!$F$60+H37*'Location Plan'!$G$60+I37*'Location Plan'!$H$60</f>
        <v>3</v>
      </c>
      <c r="L37" s="20">
        <v>6</v>
      </c>
      <c r="M37" s="20">
        <v>0</v>
      </c>
      <c r="N37" s="20">
        <v>1</v>
      </c>
      <c r="O37" s="20">
        <v>0</v>
      </c>
      <c r="P37" s="20">
        <v>0</v>
      </c>
      <c r="Q37" s="20">
        <v>0</v>
      </c>
      <c r="R37" s="20">
        <v>0</v>
      </c>
      <c r="S37" s="5">
        <f t="shared" si="1"/>
        <v>7</v>
      </c>
      <c r="T37" s="24">
        <f>L37*'Location Plan'!$B$60+M37*'Location Plan'!$C$60+N37*'Location Plan'!$D$60+O37*'Location Plan'!$E$60+P37*'Location Plan'!$F$60+Q37*'Location Plan'!$G$60+R37*'Location Plan'!$H$60</f>
        <v>7.9</v>
      </c>
      <c r="U37" s="20">
        <v>1</v>
      </c>
      <c r="V37" s="20">
        <v>0</v>
      </c>
      <c r="W37" s="20">
        <v>0</v>
      </c>
      <c r="X37" s="20">
        <v>0</v>
      </c>
      <c r="Y37" s="20">
        <v>0</v>
      </c>
      <c r="Z37" s="20">
        <v>0</v>
      </c>
      <c r="AA37" s="20">
        <v>0</v>
      </c>
      <c r="AB37" s="5">
        <f t="shared" si="2"/>
        <v>1</v>
      </c>
      <c r="AC37" s="24">
        <f>U37*'Location Plan'!$B$60+V37*'Location Plan'!$C$60+W37*'Location Plan'!$D$60+X37*'Location Plan'!$E$60+Y37*'Location Plan'!$F$60+Z37*'Location Plan'!$G$60+AA37*'Location Plan'!$H$60</f>
        <v>1</v>
      </c>
      <c r="AD37" s="20">
        <v>8</v>
      </c>
      <c r="AE37" s="20">
        <v>2</v>
      </c>
      <c r="AF37" s="20">
        <v>0</v>
      </c>
      <c r="AG37" s="20">
        <v>0</v>
      </c>
      <c r="AH37" s="20">
        <v>0</v>
      </c>
      <c r="AI37" s="20">
        <v>0</v>
      </c>
      <c r="AJ37" s="20">
        <v>0</v>
      </c>
      <c r="AK37" s="5">
        <f t="shared" si="3"/>
        <v>10</v>
      </c>
      <c r="AL37" s="24">
        <f>AD37*'Location Plan'!$B$60+AE37*'Location Plan'!$C$60+AF37*'Location Plan'!$D$60+AG37*'Location Plan'!$E$60+AH37*'Location Plan'!$F$60+AI37*'Location Plan'!$G$60+AJ37*'Location Plan'!$H$60</f>
        <v>10</v>
      </c>
    </row>
    <row r="38" spans="1:38" ht="13.5" customHeight="1">
      <c r="A38" s="111">
        <v>0.34027777777777801</v>
      </c>
      <c r="B38" s="112"/>
      <c r="C38" s="20">
        <v>1</v>
      </c>
      <c r="D38" s="20">
        <v>0</v>
      </c>
      <c r="E38" s="20">
        <v>0</v>
      </c>
      <c r="F38" s="20">
        <v>0</v>
      </c>
      <c r="G38" s="20">
        <v>1</v>
      </c>
      <c r="H38" s="20">
        <v>0</v>
      </c>
      <c r="I38" s="20">
        <v>0</v>
      </c>
      <c r="J38" s="5">
        <f t="shared" si="0"/>
        <v>2</v>
      </c>
      <c r="K38" s="24">
        <f>C38*'Location Plan'!$B$60+D38*'Location Plan'!$C$60+E38*'Location Plan'!$D$60+F38*'Location Plan'!$E$60+G38*'Location Plan'!$F$60+H38*'Location Plan'!$G$60+I38*'Location Plan'!$H$60</f>
        <v>3.5</v>
      </c>
      <c r="L38" s="20">
        <v>5</v>
      </c>
      <c r="M38" s="20">
        <v>2</v>
      </c>
      <c r="N38" s="20">
        <v>1</v>
      </c>
      <c r="O38" s="20">
        <v>0</v>
      </c>
      <c r="P38" s="20">
        <v>0</v>
      </c>
      <c r="Q38" s="20">
        <v>0</v>
      </c>
      <c r="R38" s="20">
        <v>0</v>
      </c>
      <c r="S38" s="5">
        <f t="shared" si="1"/>
        <v>8</v>
      </c>
      <c r="T38" s="24">
        <f>L38*'Location Plan'!$B$60+M38*'Location Plan'!$C$60+N38*'Location Plan'!$D$60+O38*'Location Plan'!$E$60+P38*'Location Plan'!$F$60+Q38*'Location Plan'!$G$60+R38*'Location Plan'!$H$60</f>
        <v>8.9</v>
      </c>
      <c r="U38" s="20">
        <v>6</v>
      </c>
      <c r="V38" s="20">
        <v>0</v>
      </c>
      <c r="W38" s="20">
        <v>0</v>
      </c>
      <c r="X38" s="20">
        <v>0</v>
      </c>
      <c r="Y38" s="20">
        <v>0</v>
      </c>
      <c r="Z38" s="20">
        <v>0</v>
      </c>
      <c r="AA38" s="20">
        <v>0</v>
      </c>
      <c r="AB38" s="5">
        <f t="shared" si="2"/>
        <v>6</v>
      </c>
      <c r="AC38" s="24">
        <f>U38*'Location Plan'!$B$60+V38*'Location Plan'!$C$60+W38*'Location Plan'!$D$60+X38*'Location Plan'!$E$60+Y38*'Location Plan'!$F$60+Z38*'Location Plan'!$G$60+AA38*'Location Plan'!$H$60</f>
        <v>6</v>
      </c>
      <c r="AD38" s="20">
        <v>1</v>
      </c>
      <c r="AE38" s="20">
        <v>1</v>
      </c>
      <c r="AF38" s="20">
        <v>0</v>
      </c>
      <c r="AG38" s="20">
        <v>0</v>
      </c>
      <c r="AH38" s="20">
        <v>0</v>
      </c>
      <c r="AI38" s="20">
        <v>0</v>
      </c>
      <c r="AJ38" s="20">
        <v>0</v>
      </c>
      <c r="AK38" s="5">
        <f t="shared" si="3"/>
        <v>2</v>
      </c>
      <c r="AL38" s="24">
        <f>AD38*'Location Plan'!$B$60+AE38*'Location Plan'!$C$60+AF38*'Location Plan'!$D$60+AG38*'Location Plan'!$E$60+AH38*'Location Plan'!$F$60+AI38*'Location Plan'!$G$60+AJ38*'Location Plan'!$H$60</f>
        <v>2</v>
      </c>
    </row>
    <row r="39" spans="1:38" ht="13.5" customHeight="1">
      <c r="A39" s="111">
        <v>0.34375</v>
      </c>
      <c r="B39" s="112"/>
      <c r="C39" s="20">
        <v>1</v>
      </c>
      <c r="D39" s="20">
        <v>0</v>
      </c>
      <c r="E39" s="20">
        <v>0</v>
      </c>
      <c r="F39" s="20">
        <v>0</v>
      </c>
      <c r="G39" s="20">
        <v>0</v>
      </c>
      <c r="H39" s="20">
        <v>0</v>
      </c>
      <c r="I39" s="20">
        <v>0</v>
      </c>
      <c r="J39" s="5">
        <f t="shared" si="0"/>
        <v>1</v>
      </c>
      <c r="K39" s="24">
        <f>C39*'Location Plan'!$B$60+D39*'Location Plan'!$C$60+E39*'Location Plan'!$D$60+F39*'Location Plan'!$E$60+G39*'Location Plan'!$F$60+H39*'Location Plan'!$G$60+I39*'Location Plan'!$H$60</f>
        <v>1</v>
      </c>
      <c r="L39" s="20">
        <v>1</v>
      </c>
      <c r="M39" s="20">
        <v>1</v>
      </c>
      <c r="N39" s="20">
        <v>0</v>
      </c>
      <c r="O39" s="20">
        <v>0</v>
      </c>
      <c r="P39" s="20">
        <v>0</v>
      </c>
      <c r="Q39" s="20">
        <v>0</v>
      </c>
      <c r="R39" s="20">
        <v>0</v>
      </c>
      <c r="S39" s="5">
        <f t="shared" si="1"/>
        <v>2</v>
      </c>
      <c r="T39" s="24">
        <f>L39*'Location Plan'!$B$60+M39*'Location Plan'!$C$60+N39*'Location Plan'!$D$60+O39*'Location Plan'!$E$60+P39*'Location Plan'!$F$60+Q39*'Location Plan'!$G$60+R39*'Location Plan'!$H$60</f>
        <v>2</v>
      </c>
      <c r="U39" s="20">
        <v>0</v>
      </c>
      <c r="V39" s="20">
        <v>2</v>
      </c>
      <c r="W39" s="20">
        <v>1</v>
      </c>
      <c r="X39" s="20">
        <v>0</v>
      </c>
      <c r="Y39" s="20">
        <v>0</v>
      </c>
      <c r="Z39" s="20">
        <v>0</v>
      </c>
      <c r="AA39" s="20">
        <v>1</v>
      </c>
      <c r="AB39" s="5">
        <f t="shared" si="2"/>
        <v>4</v>
      </c>
      <c r="AC39" s="24">
        <f>U39*'Location Plan'!$B$60+V39*'Location Plan'!$C$60+W39*'Location Plan'!$D$60+X39*'Location Plan'!$E$60+Y39*'Location Plan'!$F$60+Z39*'Location Plan'!$G$60+AA39*'Location Plan'!$H$60</f>
        <v>4.0999999999999996</v>
      </c>
      <c r="AD39" s="20">
        <v>1</v>
      </c>
      <c r="AE39" s="20">
        <v>0</v>
      </c>
      <c r="AF39" s="20">
        <v>1</v>
      </c>
      <c r="AG39" s="20">
        <v>0</v>
      </c>
      <c r="AH39" s="20">
        <v>0</v>
      </c>
      <c r="AI39" s="20">
        <v>0</v>
      </c>
      <c r="AJ39" s="20">
        <v>0</v>
      </c>
      <c r="AK39" s="5">
        <f t="shared" si="3"/>
        <v>2</v>
      </c>
      <c r="AL39" s="24">
        <f>AD39*'Location Plan'!$B$60+AE39*'Location Plan'!$C$60+AF39*'Location Plan'!$D$60+AG39*'Location Plan'!$E$60+AH39*'Location Plan'!$F$60+AI39*'Location Plan'!$G$60+AJ39*'Location Plan'!$H$60</f>
        <v>2.9</v>
      </c>
    </row>
    <row r="40" spans="1:38" ht="13.5" customHeight="1">
      <c r="A40" s="111">
        <v>0.34722222222222199</v>
      </c>
      <c r="B40" s="112"/>
      <c r="C40" s="20">
        <v>2</v>
      </c>
      <c r="D40" s="20">
        <v>0</v>
      </c>
      <c r="E40" s="20">
        <v>0</v>
      </c>
      <c r="F40" s="20">
        <v>0</v>
      </c>
      <c r="G40" s="20">
        <v>0</v>
      </c>
      <c r="H40" s="20">
        <v>0</v>
      </c>
      <c r="I40" s="20">
        <v>0</v>
      </c>
      <c r="J40" s="5">
        <f t="shared" si="0"/>
        <v>2</v>
      </c>
      <c r="K40" s="24">
        <f>C40*'Location Plan'!$B$60+D40*'Location Plan'!$C$60+E40*'Location Plan'!$D$60+F40*'Location Plan'!$E$60+G40*'Location Plan'!$F$60+H40*'Location Plan'!$G$60+I40*'Location Plan'!$H$60</f>
        <v>2</v>
      </c>
      <c r="L40" s="20">
        <v>9</v>
      </c>
      <c r="M40" s="20">
        <v>2</v>
      </c>
      <c r="N40" s="20">
        <v>1</v>
      </c>
      <c r="O40" s="20">
        <v>0</v>
      </c>
      <c r="P40" s="20">
        <v>0</v>
      </c>
      <c r="Q40" s="20">
        <v>0</v>
      </c>
      <c r="R40" s="20">
        <v>0</v>
      </c>
      <c r="S40" s="5">
        <f t="shared" si="1"/>
        <v>12</v>
      </c>
      <c r="T40" s="24">
        <f>L40*'Location Plan'!$B$60+M40*'Location Plan'!$C$60+N40*'Location Plan'!$D$60+O40*'Location Plan'!$E$60+P40*'Location Plan'!$F$60+Q40*'Location Plan'!$G$60+R40*'Location Plan'!$H$60</f>
        <v>12.9</v>
      </c>
      <c r="U40" s="20">
        <v>0</v>
      </c>
      <c r="V40" s="20">
        <v>0</v>
      </c>
      <c r="W40" s="20">
        <v>0</v>
      </c>
      <c r="X40" s="20">
        <v>0</v>
      </c>
      <c r="Y40" s="20">
        <v>1</v>
      </c>
      <c r="Z40" s="20">
        <v>0</v>
      </c>
      <c r="AA40" s="20">
        <v>0</v>
      </c>
      <c r="AB40" s="5">
        <f t="shared" si="2"/>
        <v>1</v>
      </c>
      <c r="AC40" s="24">
        <f>U40*'Location Plan'!$B$60+V40*'Location Plan'!$C$60+W40*'Location Plan'!$D$60+X40*'Location Plan'!$E$60+Y40*'Location Plan'!$F$60+Z40*'Location Plan'!$G$60+AA40*'Location Plan'!$H$60</f>
        <v>2.5</v>
      </c>
      <c r="AD40" s="20">
        <v>6</v>
      </c>
      <c r="AE40" s="20">
        <v>0</v>
      </c>
      <c r="AF40" s="20">
        <v>0</v>
      </c>
      <c r="AG40" s="20">
        <v>0</v>
      </c>
      <c r="AH40" s="20">
        <v>0</v>
      </c>
      <c r="AI40" s="20">
        <v>0</v>
      </c>
      <c r="AJ40" s="20">
        <v>0</v>
      </c>
      <c r="AK40" s="5">
        <f t="shared" si="3"/>
        <v>6</v>
      </c>
      <c r="AL40" s="24">
        <f>AD40*'Location Plan'!$B$60+AE40*'Location Plan'!$C$60+AF40*'Location Plan'!$D$60+AG40*'Location Plan'!$E$60+AH40*'Location Plan'!$F$60+AI40*'Location Plan'!$G$60+AJ40*'Location Plan'!$H$60</f>
        <v>6</v>
      </c>
    </row>
    <row r="41" spans="1:38" ht="13.5" customHeight="1">
      <c r="A41" s="111">
        <v>0.35069444444444398</v>
      </c>
      <c r="B41" s="112"/>
      <c r="C41" s="20">
        <v>1</v>
      </c>
      <c r="D41" s="20">
        <v>0</v>
      </c>
      <c r="E41" s="20">
        <v>0</v>
      </c>
      <c r="F41" s="20">
        <v>0</v>
      </c>
      <c r="G41" s="20">
        <v>0</v>
      </c>
      <c r="H41" s="20">
        <v>0</v>
      </c>
      <c r="I41" s="20">
        <v>0</v>
      </c>
      <c r="J41" s="5">
        <f t="shared" si="0"/>
        <v>1</v>
      </c>
      <c r="K41" s="24">
        <f>C41*'Location Plan'!$B$60+D41*'Location Plan'!$C$60+E41*'Location Plan'!$D$60+F41*'Location Plan'!$E$60+G41*'Location Plan'!$F$60+H41*'Location Plan'!$G$60+I41*'Location Plan'!$H$60</f>
        <v>1</v>
      </c>
      <c r="L41" s="20">
        <v>10</v>
      </c>
      <c r="M41" s="20">
        <v>1</v>
      </c>
      <c r="N41" s="20">
        <v>0</v>
      </c>
      <c r="O41" s="20">
        <v>0</v>
      </c>
      <c r="P41" s="20">
        <v>0</v>
      </c>
      <c r="Q41" s="20">
        <v>0</v>
      </c>
      <c r="R41" s="20">
        <v>0</v>
      </c>
      <c r="S41" s="5">
        <f t="shared" si="1"/>
        <v>11</v>
      </c>
      <c r="T41" s="24">
        <f>L41*'Location Plan'!$B$60+M41*'Location Plan'!$C$60+N41*'Location Plan'!$D$60+O41*'Location Plan'!$E$60+P41*'Location Plan'!$F$60+Q41*'Location Plan'!$G$60+R41*'Location Plan'!$H$60</f>
        <v>11</v>
      </c>
      <c r="U41" s="20">
        <v>3</v>
      </c>
      <c r="V41" s="20">
        <v>0</v>
      </c>
      <c r="W41" s="20">
        <v>0</v>
      </c>
      <c r="X41" s="20">
        <v>0</v>
      </c>
      <c r="Y41" s="20">
        <v>0</v>
      </c>
      <c r="Z41" s="20">
        <v>0</v>
      </c>
      <c r="AA41" s="20">
        <v>0</v>
      </c>
      <c r="AB41" s="5">
        <f t="shared" si="2"/>
        <v>3</v>
      </c>
      <c r="AC41" s="24">
        <f>U41*'Location Plan'!$B$60+V41*'Location Plan'!$C$60+W41*'Location Plan'!$D$60+X41*'Location Plan'!$E$60+Y41*'Location Plan'!$F$60+Z41*'Location Plan'!$G$60+AA41*'Location Plan'!$H$60</f>
        <v>3</v>
      </c>
      <c r="AD41" s="20">
        <v>3</v>
      </c>
      <c r="AE41" s="20">
        <v>0</v>
      </c>
      <c r="AF41" s="20">
        <v>0</v>
      </c>
      <c r="AG41" s="20">
        <v>0</v>
      </c>
      <c r="AH41" s="20">
        <v>0</v>
      </c>
      <c r="AI41" s="20">
        <v>0</v>
      </c>
      <c r="AJ41" s="20">
        <v>1</v>
      </c>
      <c r="AK41" s="5">
        <f t="shared" si="3"/>
        <v>4</v>
      </c>
      <c r="AL41" s="24">
        <f>AD41*'Location Plan'!$B$60+AE41*'Location Plan'!$C$60+AF41*'Location Plan'!$D$60+AG41*'Location Plan'!$E$60+AH41*'Location Plan'!$F$60+AI41*'Location Plan'!$G$60+AJ41*'Location Plan'!$H$60</f>
        <v>3.2</v>
      </c>
    </row>
    <row r="42" spans="1:38" ht="13.5" customHeight="1">
      <c r="A42" s="111">
        <v>0.35416666666666602</v>
      </c>
      <c r="B42" s="112"/>
      <c r="C42" s="20">
        <v>1</v>
      </c>
      <c r="D42" s="20">
        <v>0</v>
      </c>
      <c r="E42" s="20">
        <v>0</v>
      </c>
      <c r="F42" s="20">
        <v>0</v>
      </c>
      <c r="G42" s="20">
        <v>0</v>
      </c>
      <c r="H42" s="20">
        <v>0</v>
      </c>
      <c r="I42" s="20">
        <v>0</v>
      </c>
      <c r="J42" s="5">
        <f t="shared" si="0"/>
        <v>1</v>
      </c>
      <c r="K42" s="24">
        <f>C42*'Location Plan'!$B$60+D42*'Location Plan'!$C$60+E42*'Location Plan'!$D$60+F42*'Location Plan'!$E$60+G42*'Location Plan'!$F$60+H42*'Location Plan'!$G$60+I42*'Location Plan'!$H$60</f>
        <v>1</v>
      </c>
      <c r="L42" s="20">
        <v>8</v>
      </c>
      <c r="M42" s="20">
        <v>0</v>
      </c>
      <c r="N42" s="20">
        <v>0</v>
      </c>
      <c r="O42" s="20">
        <v>0</v>
      </c>
      <c r="P42" s="20">
        <v>0</v>
      </c>
      <c r="Q42" s="20">
        <v>0</v>
      </c>
      <c r="R42" s="20">
        <v>0</v>
      </c>
      <c r="S42" s="5">
        <f t="shared" si="1"/>
        <v>8</v>
      </c>
      <c r="T42" s="24">
        <f>L42*'Location Plan'!$B$60+M42*'Location Plan'!$C$60+N42*'Location Plan'!$D$60+O42*'Location Plan'!$E$60+P42*'Location Plan'!$F$60+Q42*'Location Plan'!$G$60+R42*'Location Plan'!$H$60</f>
        <v>8</v>
      </c>
      <c r="U42" s="20">
        <v>2</v>
      </c>
      <c r="V42" s="20">
        <v>0</v>
      </c>
      <c r="W42" s="20">
        <v>0</v>
      </c>
      <c r="X42" s="20">
        <v>0</v>
      </c>
      <c r="Y42" s="20">
        <v>0</v>
      </c>
      <c r="Z42" s="20">
        <v>0</v>
      </c>
      <c r="AA42" s="20">
        <v>0</v>
      </c>
      <c r="AB42" s="5">
        <f t="shared" si="2"/>
        <v>2</v>
      </c>
      <c r="AC42" s="24">
        <f>U42*'Location Plan'!$B$60+V42*'Location Plan'!$C$60+W42*'Location Plan'!$D$60+X42*'Location Plan'!$E$60+Y42*'Location Plan'!$F$60+Z42*'Location Plan'!$G$60+AA42*'Location Plan'!$H$60</f>
        <v>2</v>
      </c>
      <c r="AD42" s="20">
        <v>2</v>
      </c>
      <c r="AE42" s="20">
        <v>0</v>
      </c>
      <c r="AF42" s="20">
        <v>0</v>
      </c>
      <c r="AG42" s="20">
        <v>0</v>
      </c>
      <c r="AH42" s="20">
        <v>0</v>
      </c>
      <c r="AI42" s="20">
        <v>0</v>
      </c>
      <c r="AJ42" s="20">
        <v>0</v>
      </c>
      <c r="AK42" s="5">
        <f t="shared" si="3"/>
        <v>2</v>
      </c>
      <c r="AL42" s="24">
        <f>AD42*'Location Plan'!$B$60+AE42*'Location Plan'!$C$60+AF42*'Location Plan'!$D$60+AG42*'Location Plan'!$E$60+AH42*'Location Plan'!$F$60+AI42*'Location Plan'!$G$60+AJ42*'Location Plan'!$H$60</f>
        <v>2</v>
      </c>
    </row>
    <row r="43" spans="1:38" ht="13.5" customHeight="1">
      <c r="A43" s="111">
        <v>0.35763888888888901</v>
      </c>
      <c r="B43" s="112"/>
      <c r="C43" s="20">
        <v>1</v>
      </c>
      <c r="D43" s="20">
        <v>0</v>
      </c>
      <c r="E43" s="20">
        <v>0</v>
      </c>
      <c r="F43" s="20">
        <v>0</v>
      </c>
      <c r="G43" s="20">
        <v>0</v>
      </c>
      <c r="H43" s="20">
        <v>0</v>
      </c>
      <c r="I43" s="20">
        <v>0</v>
      </c>
      <c r="J43" s="5">
        <f t="shared" si="0"/>
        <v>1</v>
      </c>
      <c r="K43" s="24">
        <f>C43*'Location Plan'!$B$60+D43*'Location Plan'!$C$60+E43*'Location Plan'!$D$60+F43*'Location Plan'!$E$60+G43*'Location Plan'!$F$60+H43*'Location Plan'!$G$60+I43*'Location Plan'!$H$60</f>
        <v>1</v>
      </c>
      <c r="L43" s="20">
        <v>5</v>
      </c>
      <c r="M43" s="20">
        <v>2</v>
      </c>
      <c r="N43" s="20">
        <v>0</v>
      </c>
      <c r="O43" s="20">
        <v>0</v>
      </c>
      <c r="P43" s="20">
        <v>0</v>
      </c>
      <c r="Q43" s="20">
        <v>0</v>
      </c>
      <c r="R43" s="20">
        <v>0</v>
      </c>
      <c r="S43" s="5">
        <f t="shared" si="1"/>
        <v>7</v>
      </c>
      <c r="T43" s="24">
        <f>L43*'Location Plan'!$B$60+M43*'Location Plan'!$C$60+N43*'Location Plan'!$D$60+O43*'Location Plan'!$E$60+P43*'Location Plan'!$F$60+Q43*'Location Plan'!$G$60+R43*'Location Plan'!$H$60</f>
        <v>7</v>
      </c>
      <c r="U43" s="20">
        <v>4</v>
      </c>
      <c r="V43" s="20">
        <v>0</v>
      </c>
      <c r="W43" s="20">
        <v>0</v>
      </c>
      <c r="X43" s="20">
        <v>0</v>
      </c>
      <c r="Y43" s="20">
        <v>0</v>
      </c>
      <c r="Z43" s="20">
        <v>0</v>
      </c>
      <c r="AA43" s="20">
        <v>0</v>
      </c>
      <c r="AB43" s="5">
        <f t="shared" si="2"/>
        <v>4</v>
      </c>
      <c r="AC43" s="24">
        <f>U43*'Location Plan'!$B$60+V43*'Location Plan'!$C$60+W43*'Location Plan'!$D$60+X43*'Location Plan'!$E$60+Y43*'Location Plan'!$F$60+Z43*'Location Plan'!$G$60+AA43*'Location Plan'!$H$60</f>
        <v>4</v>
      </c>
      <c r="AD43" s="20">
        <v>6</v>
      </c>
      <c r="AE43" s="20">
        <v>0</v>
      </c>
      <c r="AF43" s="20">
        <v>0</v>
      </c>
      <c r="AG43" s="20">
        <v>0</v>
      </c>
      <c r="AH43" s="20">
        <v>0</v>
      </c>
      <c r="AI43" s="20">
        <v>0</v>
      </c>
      <c r="AJ43" s="20">
        <v>0</v>
      </c>
      <c r="AK43" s="5">
        <f t="shared" si="3"/>
        <v>6</v>
      </c>
      <c r="AL43" s="24">
        <f>AD43*'Location Plan'!$B$60+AE43*'Location Plan'!$C$60+AF43*'Location Plan'!$D$60+AG43*'Location Plan'!$E$60+AH43*'Location Plan'!$F$60+AI43*'Location Plan'!$G$60+AJ43*'Location Plan'!$H$60</f>
        <v>6</v>
      </c>
    </row>
    <row r="44" spans="1:38" ht="13.5" customHeight="1">
      <c r="A44" s="111">
        <v>0.36111111111111099</v>
      </c>
      <c r="B44" s="112"/>
      <c r="C44" s="20">
        <v>2</v>
      </c>
      <c r="D44" s="20">
        <v>0</v>
      </c>
      <c r="E44" s="20">
        <v>0</v>
      </c>
      <c r="F44" s="20">
        <v>0</v>
      </c>
      <c r="G44" s="20">
        <v>0</v>
      </c>
      <c r="H44" s="20">
        <v>0</v>
      </c>
      <c r="I44" s="20">
        <v>0</v>
      </c>
      <c r="J44" s="5">
        <f t="shared" si="0"/>
        <v>2</v>
      </c>
      <c r="K44" s="24">
        <f>C44*'Location Plan'!$B$60+D44*'Location Plan'!$C$60+E44*'Location Plan'!$D$60+F44*'Location Plan'!$E$60+G44*'Location Plan'!$F$60+H44*'Location Plan'!$G$60+I44*'Location Plan'!$H$60</f>
        <v>2</v>
      </c>
      <c r="L44" s="27">
        <v>9</v>
      </c>
      <c r="M44" s="27">
        <v>3</v>
      </c>
      <c r="N44" s="27">
        <v>1</v>
      </c>
      <c r="O44" s="27">
        <v>0</v>
      </c>
      <c r="P44" s="27">
        <v>0</v>
      </c>
      <c r="Q44" s="27">
        <v>0</v>
      </c>
      <c r="R44" s="27">
        <v>0</v>
      </c>
      <c r="S44" s="5">
        <f t="shared" si="1"/>
        <v>13</v>
      </c>
      <c r="T44" s="24">
        <f>L44*'Location Plan'!$B$60+M44*'Location Plan'!$C$60+N44*'Location Plan'!$D$60+O44*'Location Plan'!$E$60+P44*'Location Plan'!$F$60+Q44*'Location Plan'!$G$60+R44*'Location Plan'!$H$60</f>
        <v>13.9</v>
      </c>
      <c r="U44" s="20">
        <v>5</v>
      </c>
      <c r="V44" s="20">
        <v>1</v>
      </c>
      <c r="W44" s="20">
        <v>0</v>
      </c>
      <c r="X44" s="20">
        <v>0</v>
      </c>
      <c r="Y44" s="20">
        <v>0</v>
      </c>
      <c r="Z44" s="20">
        <v>0</v>
      </c>
      <c r="AA44" s="20">
        <v>0</v>
      </c>
      <c r="AB44" s="5">
        <f t="shared" si="2"/>
        <v>6</v>
      </c>
      <c r="AC44" s="24">
        <f>U44*'Location Plan'!$B$60+V44*'Location Plan'!$C$60+W44*'Location Plan'!$D$60+X44*'Location Plan'!$E$60+Y44*'Location Plan'!$F$60+Z44*'Location Plan'!$G$60+AA44*'Location Plan'!$H$60</f>
        <v>6</v>
      </c>
      <c r="AD44" s="20">
        <v>8</v>
      </c>
      <c r="AE44" s="20">
        <v>0</v>
      </c>
      <c r="AF44" s="20">
        <v>0</v>
      </c>
      <c r="AG44" s="20">
        <v>0</v>
      </c>
      <c r="AH44" s="20">
        <v>0</v>
      </c>
      <c r="AI44" s="20">
        <v>0</v>
      </c>
      <c r="AJ44" s="20">
        <v>0</v>
      </c>
      <c r="AK44" s="5">
        <f t="shared" si="3"/>
        <v>8</v>
      </c>
      <c r="AL44" s="24">
        <f>AD44*'Location Plan'!$B$60+AE44*'Location Plan'!$C$60+AF44*'Location Plan'!$D$60+AG44*'Location Plan'!$E$60+AH44*'Location Plan'!$F$60+AI44*'Location Plan'!$G$60+AJ44*'Location Plan'!$H$60</f>
        <v>8</v>
      </c>
    </row>
    <row r="45" spans="1:38" ht="13.5" customHeight="1">
      <c r="A45" s="111">
        <v>0.36458333333333298</v>
      </c>
      <c r="B45" s="112"/>
      <c r="C45" s="20">
        <v>3</v>
      </c>
      <c r="D45" s="20">
        <v>1</v>
      </c>
      <c r="E45" s="20">
        <v>1</v>
      </c>
      <c r="F45" s="20">
        <v>0</v>
      </c>
      <c r="G45" s="20">
        <v>0</v>
      </c>
      <c r="H45" s="20">
        <v>0</v>
      </c>
      <c r="I45" s="20">
        <v>0</v>
      </c>
      <c r="J45" s="5">
        <f t="shared" si="0"/>
        <v>5</v>
      </c>
      <c r="K45" s="24">
        <f>C45*'Location Plan'!$B$60+D45*'Location Plan'!$C$60+E45*'Location Plan'!$D$60+F45*'Location Plan'!$E$60+G45*'Location Plan'!$F$60+H45*'Location Plan'!$G$60+I45*'Location Plan'!$H$60</f>
        <v>5.9</v>
      </c>
      <c r="L45" s="20">
        <v>8</v>
      </c>
      <c r="M45" s="20">
        <v>2</v>
      </c>
      <c r="N45" s="20">
        <v>0</v>
      </c>
      <c r="O45" s="20">
        <v>0</v>
      </c>
      <c r="P45" s="20">
        <v>0</v>
      </c>
      <c r="Q45" s="20">
        <v>0</v>
      </c>
      <c r="R45" s="20">
        <v>0</v>
      </c>
      <c r="S45" s="5">
        <f t="shared" si="1"/>
        <v>10</v>
      </c>
      <c r="T45" s="24">
        <f>L45*'Location Plan'!$B$60+M45*'Location Plan'!$C$60+N45*'Location Plan'!$D$60+O45*'Location Plan'!$E$60+P45*'Location Plan'!$F$60+Q45*'Location Plan'!$G$60+R45*'Location Plan'!$H$60</f>
        <v>10</v>
      </c>
      <c r="U45" s="20">
        <v>4</v>
      </c>
      <c r="V45" s="20">
        <v>3</v>
      </c>
      <c r="W45" s="20">
        <v>0</v>
      </c>
      <c r="X45" s="20">
        <v>0</v>
      </c>
      <c r="Y45" s="20">
        <v>0</v>
      </c>
      <c r="Z45" s="20">
        <v>0</v>
      </c>
      <c r="AA45" s="20">
        <v>0</v>
      </c>
      <c r="AB45" s="5">
        <f t="shared" si="2"/>
        <v>7</v>
      </c>
      <c r="AC45" s="24">
        <f>U45*'Location Plan'!$B$60+V45*'Location Plan'!$C$60+W45*'Location Plan'!$D$60+X45*'Location Plan'!$E$60+Y45*'Location Plan'!$F$60+Z45*'Location Plan'!$G$60+AA45*'Location Plan'!$H$60</f>
        <v>7</v>
      </c>
      <c r="AD45" s="20">
        <v>6</v>
      </c>
      <c r="AE45" s="20">
        <v>2</v>
      </c>
      <c r="AF45" s="20">
        <v>0</v>
      </c>
      <c r="AG45" s="20">
        <v>0</v>
      </c>
      <c r="AH45" s="20">
        <v>0</v>
      </c>
      <c r="AI45" s="20">
        <v>0</v>
      </c>
      <c r="AJ45" s="20">
        <v>0</v>
      </c>
      <c r="AK45" s="5">
        <f t="shared" si="3"/>
        <v>8</v>
      </c>
      <c r="AL45" s="24">
        <f>AD45*'Location Plan'!$B$60+AE45*'Location Plan'!$C$60+AF45*'Location Plan'!$D$60+AG45*'Location Plan'!$E$60+AH45*'Location Plan'!$F$60+AI45*'Location Plan'!$G$60+AJ45*'Location Plan'!$H$60</f>
        <v>8</v>
      </c>
    </row>
    <row r="46" spans="1:38" ht="13.5" customHeight="1">
      <c r="A46" s="111">
        <v>0.36805555555555503</v>
      </c>
      <c r="B46" s="112"/>
      <c r="C46" s="20">
        <v>3</v>
      </c>
      <c r="D46" s="20">
        <v>0</v>
      </c>
      <c r="E46" s="20">
        <v>0</v>
      </c>
      <c r="F46" s="20">
        <v>0</v>
      </c>
      <c r="G46" s="20">
        <v>0</v>
      </c>
      <c r="H46" s="20">
        <v>0</v>
      </c>
      <c r="I46" s="20">
        <v>0</v>
      </c>
      <c r="J46" s="5">
        <f t="shared" si="0"/>
        <v>3</v>
      </c>
      <c r="K46" s="24">
        <f>C46*'Location Plan'!$B$60+D46*'Location Plan'!$C$60+E46*'Location Plan'!$D$60+F46*'Location Plan'!$E$60+G46*'Location Plan'!$F$60+H46*'Location Plan'!$G$60+I46*'Location Plan'!$H$60</f>
        <v>3</v>
      </c>
      <c r="L46" s="20">
        <v>11</v>
      </c>
      <c r="M46" s="20">
        <v>0</v>
      </c>
      <c r="N46" s="20">
        <v>0</v>
      </c>
      <c r="O46" s="20">
        <v>0</v>
      </c>
      <c r="P46" s="20">
        <v>0</v>
      </c>
      <c r="Q46" s="20">
        <v>0</v>
      </c>
      <c r="R46" s="20">
        <v>0</v>
      </c>
      <c r="S46" s="5">
        <f t="shared" si="1"/>
        <v>11</v>
      </c>
      <c r="T46" s="24">
        <f>L46*'Location Plan'!$B$60+M46*'Location Plan'!$C$60+N46*'Location Plan'!$D$60+O46*'Location Plan'!$E$60+P46*'Location Plan'!$F$60+Q46*'Location Plan'!$G$60+R46*'Location Plan'!$H$60</f>
        <v>11</v>
      </c>
      <c r="U46" s="20">
        <v>1</v>
      </c>
      <c r="V46" s="20">
        <v>1</v>
      </c>
      <c r="W46" s="20">
        <v>0</v>
      </c>
      <c r="X46" s="20">
        <v>0</v>
      </c>
      <c r="Y46" s="20">
        <v>0</v>
      </c>
      <c r="Z46" s="20">
        <v>0</v>
      </c>
      <c r="AA46" s="20">
        <v>0</v>
      </c>
      <c r="AB46" s="5">
        <f t="shared" si="2"/>
        <v>2</v>
      </c>
      <c r="AC46" s="24">
        <f>U46*'Location Plan'!$B$60+V46*'Location Plan'!$C$60+W46*'Location Plan'!$D$60+X46*'Location Plan'!$E$60+Y46*'Location Plan'!$F$60+Z46*'Location Plan'!$G$60+AA46*'Location Plan'!$H$60</f>
        <v>2</v>
      </c>
      <c r="AD46" s="20">
        <v>1</v>
      </c>
      <c r="AE46" s="20">
        <v>0</v>
      </c>
      <c r="AF46" s="20">
        <v>0</v>
      </c>
      <c r="AG46" s="20">
        <v>0</v>
      </c>
      <c r="AH46" s="20">
        <v>0</v>
      </c>
      <c r="AI46" s="20">
        <v>0</v>
      </c>
      <c r="AJ46" s="20">
        <v>0</v>
      </c>
      <c r="AK46" s="5">
        <f t="shared" si="3"/>
        <v>1</v>
      </c>
      <c r="AL46" s="24">
        <f>AD46*'Location Plan'!$B$60+AE46*'Location Plan'!$C$60+AF46*'Location Plan'!$D$60+AG46*'Location Plan'!$E$60+AH46*'Location Plan'!$F$60+AI46*'Location Plan'!$G$60+AJ46*'Location Plan'!$H$60</f>
        <v>1</v>
      </c>
    </row>
    <row r="47" spans="1:38" ht="13.5" customHeight="1">
      <c r="A47" s="111">
        <v>0.37152777777777801</v>
      </c>
      <c r="B47" s="112"/>
      <c r="C47" s="20">
        <v>0</v>
      </c>
      <c r="D47" s="20">
        <v>0</v>
      </c>
      <c r="E47" s="20">
        <v>0</v>
      </c>
      <c r="F47" s="20">
        <v>0</v>
      </c>
      <c r="G47" s="20">
        <v>1</v>
      </c>
      <c r="H47" s="20">
        <v>0</v>
      </c>
      <c r="I47" s="20">
        <v>0</v>
      </c>
      <c r="J47" s="5">
        <f t="shared" si="0"/>
        <v>1</v>
      </c>
      <c r="K47" s="24">
        <f>C47*'Location Plan'!$B$60+D47*'Location Plan'!$C$60+E47*'Location Plan'!$D$60+F47*'Location Plan'!$E$60+G47*'Location Plan'!$F$60+H47*'Location Plan'!$G$60+I47*'Location Plan'!$H$60</f>
        <v>2.5</v>
      </c>
      <c r="L47" s="20">
        <v>8</v>
      </c>
      <c r="M47" s="20">
        <v>3</v>
      </c>
      <c r="N47" s="20">
        <v>0</v>
      </c>
      <c r="O47" s="20">
        <v>0</v>
      </c>
      <c r="P47" s="20">
        <v>0</v>
      </c>
      <c r="Q47" s="20">
        <v>1</v>
      </c>
      <c r="R47" s="20">
        <v>0</v>
      </c>
      <c r="S47" s="5">
        <f t="shared" si="1"/>
        <v>12</v>
      </c>
      <c r="T47" s="24">
        <f>L47*'Location Plan'!$B$60+M47*'Location Plan'!$C$60+N47*'Location Plan'!$D$60+O47*'Location Plan'!$E$60+P47*'Location Plan'!$F$60+Q47*'Location Plan'!$G$60+R47*'Location Plan'!$H$60</f>
        <v>11.4</v>
      </c>
      <c r="U47" s="20">
        <v>4</v>
      </c>
      <c r="V47" s="20">
        <v>2</v>
      </c>
      <c r="W47" s="20">
        <v>0</v>
      </c>
      <c r="X47" s="20">
        <v>0</v>
      </c>
      <c r="Y47" s="20">
        <v>0</v>
      </c>
      <c r="Z47" s="20">
        <v>0</v>
      </c>
      <c r="AA47" s="20">
        <v>0</v>
      </c>
      <c r="AB47" s="5">
        <f t="shared" si="2"/>
        <v>6</v>
      </c>
      <c r="AC47" s="24">
        <f>U47*'Location Plan'!$B$60+V47*'Location Plan'!$C$60+W47*'Location Plan'!$D$60+X47*'Location Plan'!$E$60+Y47*'Location Plan'!$F$60+Z47*'Location Plan'!$G$60+AA47*'Location Plan'!$H$60</f>
        <v>6</v>
      </c>
      <c r="AD47" s="20">
        <v>4</v>
      </c>
      <c r="AE47" s="20">
        <v>0</v>
      </c>
      <c r="AF47" s="20">
        <v>0</v>
      </c>
      <c r="AG47" s="20">
        <v>0</v>
      </c>
      <c r="AH47" s="20">
        <v>0</v>
      </c>
      <c r="AI47" s="20">
        <v>0</v>
      </c>
      <c r="AJ47" s="20">
        <v>0</v>
      </c>
      <c r="AK47" s="5">
        <f t="shared" si="3"/>
        <v>4</v>
      </c>
      <c r="AL47" s="24">
        <f>AD47*'Location Plan'!$B$60+AE47*'Location Plan'!$C$60+AF47*'Location Plan'!$D$60+AG47*'Location Plan'!$E$60+AH47*'Location Plan'!$F$60+AI47*'Location Plan'!$G$60+AJ47*'Location Plan'!$H$60</f>
        <v>4</v>
      </c>
    </row>
    <row r="48" spans="1:38" ht="13.5" customHeight="1">
      <c r="A48" s="111">
        <v>0.375</v>
      </c>
      <c r="B48" s="112"/>
      <c r="C48" s="20">
        <v>5</v>
      </c>
      <c r="D48" s="20">
        <v>0</v>
      </c>
      <c r="E48" s="20">
        <v>0</v>
      </c>
      <c r="F48" s="20">
        <v>0</v>
      </c>
      <c r="G48" s="20">
        <v>0</v>
      </c>
      <c r="H48" s="20">
        <v>0</v>
      </c>
      <c r="I48" s="20">
        <v>0</v>
      </c>
      <c r="J48" s="5">
        <f t="shared" si="0"/>
        <v>5</v>
      </c>
      <c r="K48" s="24">
        <f>C48*'Location Plan'!$B$60+D48*'Location Plan'!$C$60+E48*'Location Plan'!$D$60+F48*'Location Plan'!$E$60+G48*'Location Plan'!$F$60+H48*'Location Plan'!$G$60+I48*'Location Plan'!$H$60</f>
        <v>5</v>
      </c>
      <c r="L48" s="20">
        <v>4</v>
      </c>
      <c r="M48" s="20">
        <v>1</v>
      </c>
      <c r="N48" s="20">
        <v>0</v>
      </c>
      <c r="O48" s="20">
        <v>0</v>
      </c>
      <c r="P48" s="20">
        <v>0</v>
      </c>
      <c r="Q48" s="20">
        <v>0</v>
      </c>
      <c r="R48" s="20">
        <v>0</v>
      </c>
      <c r="S48" s="5">
        <f t="shared" si="1"/>
        <v>5</v>
      </c>
      <c r="T48" s="24">
        <f>L48*'Location Plan'!$B$60+M48*'Location Plan'!$C$60+N48*'Location Plan'!$D$60+O48*'Location Plan'!$E$60+P48*'Location Plan'!$F$60+Q48*'Location Plan'!$G$60+R48*'Location Plan'!$H$60</f>
        <v>5</v>
      </c>
      <c r="U48" s="20">
        <v>5</v>
      </c>
      <c r="V48" s="20">
        <v>1</v>
      </c>
      <c r="W48" s="20">
        <v>0</v>
      </c>
      <c r="X48" s="20">
        <v>0</v>
      </c>
      <c r="Y48" s="20">
        <v>0</v>
      </c>
      <c r="Z48" s="20">
        <v>0</v>
      </c>
      <c r="AA48" s="20">
        <v>0</v>
      </c>
      <c r="AB48" s="5">
        <f t="shared" si="2"/>
        <v>6</v>
      </c>
      <c r="AC48" s="24">
        <f>U48*'Location Plan'!$B$60+V48*'Location Plan'!$C$60+W48*'Location Plan'!$D$60+X48*'Location Plan'!$E$60+Y48*'Location Plan'!$F$60+Z48*'Location Plan'!$G$60+AA48*'Location Plan'!$H$60</f>
        <v>6</v>
      </c>
      <c r="AD48" s="20">
        <v>2</v>
      </c>
      <c r="AE48" s="20">
        <v>0</v>
      </c>
      <c r="AF48" s="20">
        <v>0</v>
      </c>
      <c r="AG48" s="20">
        <v>0</v>
      </c>
      <c r="AH48" s="20">
        <v>0</v>
      </c>
      <c r="AI48" s="20">
        <v>0</v>
      </c>
      <c r="AJ48" s="20">
        <v>0</v>
      </c>
      <c r="AK48" s="5">
        <f t="shared" si="3"/>
        <v>2</v>
      </c>
      <c r="AL48" s="24">
        <f>AD48*'Location Plan'!$B$60+AE48*'Location Plan'!$C$60+AF48*'Location Plan'!$D$60+AG48*'Location Plan'!$E$60+AH48*'Location Plan'!$F$60+AI48*'Location Plan'!$G$60+AJ48*'Location Plan'!$H$60</f>
        <v>2</v>
      </c>
    </row>
    <row r="49" spans="1:38" ht="13.5" customHeight="1">
      <c r="A49" s="111">
        <v>0.37847222222222199</v>
      </c>
      <c r="B49" s="112"/>
      <c r="C49" s="20">
        <v>1</v>
      </c>
      <c r="D49" s="20">
        <v>1</v>
      </c>
      <c r="E49" s="20">
        <v>0</v>
      </c>
      <c r="F49" s="20">
        <v>0</v>
      </c>
      <c r="G49" s="20">
        <v>0</v>
      </c>
      <c r="H49" s="20">
        <v>0</v>
      </c>
      <c r="I49" s="20">
        <v>0</v>
      </c>
      <c r="J49" s="5">
        <f t="shared" si="0"/>
        <v>2</v>
      </c>
      <c r="K49" s="24">
        <f>C49*'Location Plan'!$B$60+D49*'Location Plan'!$C$60+E49*'Location Plan'!$D$60+F49*'Location Plan'!$E$60+G49*'Location Plan'!$F$60+H49*'Location Plan'!$G$60+I49*'Location Plan'!$H$60</f>
        <v>2</v>
      </c>
      <c r="L49" s="20">
        <v>7</v>
      </c>
      <c r="M49" s="20">
        <v>1</v>
      </c>
      <c r="N49" s="20">
        <v>1</v>
      </c>
      <c r="O49" s="20">
        <v>0</v>
      </c>
      <c r="P49" s="20">
        <v>0</v>
      </c>
      <c r="Q49" s="20">
        <v>0</v>
      </c>
      <c r="R49" s="20">
        <v>0</v>
      </c>
      <c r="S49" s="5">
        <f t="shared" si="1"/>
        <v>9</v>
      </c>
      <c r="T49" s="24">
        <f>L49*'Location Plan'!$B$60+M49*'Location Plan'!$C$60+N49*'Location Plan'!$D$60+O49*'Location Plan'!$E$60+P49*'Location Plan'!$F$60+Q49*'Location Plan'!$G$60+R49*'Location Plan'!$H$60</f>
        <v>9.9</v>
      </c>
      <c r="U49" s="20">
        <v>1</v>
      </c>
      <c r="V49" s="20">
        <v>1</v>
      </c>
      <c r="W49" s="20">
        <v>0</v>
      </c>
      <c r="X49" s="20">
        <v>0</v>
      </c>
      <c r="Y49" s="20">
        <v>0</v>
      </c>
      <c r="Z49" s="20">
        <v>0</v>
      </c>
      <c r="AA49" s="20">
        <v>0</v>
      </c>
      <c r="AB49" s="5">
        <f t="shared" si="2"/>
        <v>2</v>
      </c>
      <c r="AC49" s="24">
        <f>U49*'Location Plan'!$B$60+V49*'Location Plan'!$C$60+W49*'Location Plan'!$D$60+X49*'Location Plan'!$E$60+Y49*'Location Plan'!$F$60+Z49*'Location Plan'!$G$60+AA49*'Location Plan'!$H$60</f>
        <v>2</v>
      </c>
      <c r="AD49" s="20">
        <v>1</v>
      </c>
      <c r="AE49" s="20">
        <v>0</v>
      </c>
      <c r="AF49" s="20">
        <v>0</v>
      </c>
      <c r="AG49" s="20">
        <v>0</v>
      </c>
      <c r="AH49" s="20">
        <v>0</v>
      </c>
      <c r="AI49" s="20">
        <v>0</v>
      </c>
      <c r="AJ49" s="20">
        <v>0</v>
      </c>
      <c r="AK49" s="5">
        <f t="shared" si="3"/>
        <v>1</v>
      </c>
      <c r="AL49" s="24">
        <f>AD49*'Location Plan'!$B$60+AE49*'Location Plan'!$C$60+AF49*'Location Plan'!$D$60+AG49*'Location Plan'!$E$60+AH49*'Location Plan'!$F$60+AI49*'Location Plan'!$G$60+AJ49*'Location Plan'!$H$60</f>
        <v>1</v>
      </c>
    </row>
    <row r="50" spans="1:38" ht="13.5" customHeight="1">
      <c r="A50" s="111">
        <v>0.38194444444444398</v>
      </c>
      <c r="B50" s="112"/>
      <c r="C50" s="20">
        <v>3</v>
      </c>
      <c r="D50" s="20">
        <v>1</v>
      </c>
      <c r="E50" s="20">
        <v>0</v>
      </c>
      <c r="F50" s="20">
        <v>0</v>
      </c>
      <c r="G50" s="20">
        <v>0</v>
      </c>
      <c r="H50" s="20">
        <v>0</v>
      </c>
      <c r="I50" s="20">
        <v>0</v>
      </c>
      <c r="J50" s="5">
        <f t="shared" si="0"/>
        <v>4</v>
      </c>
      <c r="K50" s="24">
        <f>C50*'Location Plan'!$B$60+D50*'Location Plan'!$C$60+E50*'Location Plan'!$D$60+F50*'Location Plan'!$E$60+G50*'Location Plan'!$F$60+H50*'Location Plan'!$G$60+I50*'Location Plan'!$H$60</f>
        <v>4</v>
      </c>
      <c r="L50" s="20">
        <v>12</v>
      </c>
      <c r="M50" s="20">
        <v>0</v>
      </c>
      <c r="N50" s="20">
        <v>0</v>
      </c>
      <c r="O50" s="20">
        <v>0</v>
      </c>
      <c r="P50" s="20">
        <v>0</v>
      </c>
      <c r="Q50" s="20">
        <v>0</v>
      </c>
      <c r="R50" s="20">
        <v>0</v>
      </c>
      <c r="S50" s="5">
        <f t="shared" si="1"/>
        <v>12</v>
      </c>
      <c r="T50" s="24">
        <f>L50*'Location Plan'!$B$60+M50*'Location Plan'!$C$60+N50*'Location Plan'!$D$60+O50*'Location Plan'!$E$60+P50*'Location Plan'!$F$60+Q50*'Location Plan'!$G$60+R50*'Location Plan'!$H$60</f>
        <v>12</v>
      </c>
      <c r="U50" s="20">
        <v>0</v>
      </c>
      <c r="V50" s="20">
        <v>2</v>
      </c>
      <c r="W50" s="20">
        <v>0</v>
      </c>
      <c r="X50" s="20">
        <v>0</v>
      </c>
      <c r="Y50" s="20">
        <v>0</v>
      </c>
      <c r="Z50" s="20">
        <v>0</v>
      </c>
      <c r="AA50" s="20">
        <v>0</v>
      </c>
      <c r="AB50" s="5">
        <f t="shared" si="2"/>
        <v>2</v>
      </c>
      <c r="AC50" s="24">
        <f>U50*'Location Plan'!$B$60+V50*'Location Plan'!$C$60+W50*'Location Plan'!$D$60+X50*'Location Plan'!$E$60+Y50*'Location Plan'!$F$60+Z50*'Location Plan'!$G$60+AA50*'Location Plan'!$H$60</f>
        <v>2</v>
      </c>
      <c r="AD50" s="20">
        <v>4</v>
      </c>
      <c r="AE50" s="20">
        <v>0</v>
      </c>
      <c r="AF50" s="20">
        <v>0</v>
      </c>
      <c r="AG50" s="20">
        <v>0</v>
      </c>
      <c r="AH50" s="20">
        <v>0</v>
      </c>
      <c r="AI50" s="20">
        <v>0</v>
      </c>
      <c r="AJ50" s="20">
        <v>0</v>
      </c>
      <c r="AK50" s="5">
        <f t="shared" si="3"/>
        <v>4</v>
      </c>
      <c r="AL50" s="24">
        <f>AD50*'Location Plan'!$B$60+AE50*'Location Plan'!$C$60+AF50*'Location Plan'!$D$60+AG50*'Location Plan'!$E$60+AH50*'Location Plan'!$F$60+AI50*'Location Plan'!$G$60+AJ50*'Location Plan'!$H$60</f>
        <v>4</v>
      </c>
    </row>
    <row r="51" spans="1:38" ht="13.5" customHeight="1">
      <c r="A51" s="111">
        <v>0.38541666666666602</v>
      </c>
      <c r="B51" s="112"/>
      <c r="C51" s="20">
        <v>0</v>
      </c>
      <c r="D51" s="20">
        <v>0</v>
      </c>
      <c r="E51" s="20">
        <v>0</v>
      </c>
      <c r="F51" s="20">
        <v>0</v>
      </c>
      <c r="G51" s="20">
        <v>0</v>
      </c>
      <c r="H51" s="20">
        <v>0</v>
      </c>
      <c r="I51" s="20">
        <v>0</v>
      </c>
      <c r="J51" s="5">
        <f t="shared" si="0"/>
        <v>0</v>
      </c>
      <c r="K51" s="24">
        <f>C51*'Location Plan'!$B$60+D51*'Location Plan'!$C$60+E51*'Location Plan'!$D$60+F51*'Location Plan'!$E$60+G51*'Location Plan'!$F$60+H51*'Location Plan'!$G$60+I51*'Location Plan'!$H$60</f>
        <v>0</v>
      </c>
      <c r="L51" s="20">
        <v>0</v>
      </c>
      <c r="M51" s="20">
        <v>0</v>
      </c>
      <c r="N51" s="20">
        <v>0</v>
      </c>
      <c r="O51" s="20">
        <v>0</v>
      </c>
      <c r="P51" s="20">
        <v>0</v>
      </c>
      <c r="Q51" s="20">
        <v>0</v>
      </c>
      <c r="R51" s="20">
        <v>0</v>
      </c>
      <c r="S51" s="5">
        <f t="shared" si="1"/>
        <v>0</v>
      </c>
      <c r="T51" s="24">
        <f>L51*'Location Plan'!$B$60+M51*'Location Plan'!$C$60+N51*'Location Plan'!$D$60+O51*'Location Plan'!$E$60+P51*'Location Plan'!$F$60+Q51*'Location Plan'!$G$60+R51*'Location Plan'!$H$60</f>
        <v>0</v>
      </c>
      <c r="U51" s="20">
        <v>1</v>
      </c>
      <c r="V51" s="20">
        <v>0</v>
      </c>
      <c r="W51" s="20">
        <v>0</v>
      </c>
      <c r="X51" s="20">
        <v>0</v>
      </c>
      <c r="Y51" s="20">
        <v>0</v>
      </c>
      <c r="Z51" s="20">
        <v>0</v>
      </c>
      <c r="AA51" s="20">
        <v>0</v>
      </c>
      <c r="AB51" s="5">
        <f t="shared" si="2"/>
        <v>1</v>
      </c>
      <c r="AC51" s="24">
        <f>U51*'Location Plan'!$B$60+V51*'Location Plan'!$C$60+W51*'Location Plan'!$D$60+X51*'Location Plan'!$E$60+Y51*'Location Plan'!$F$60+Z51*'Location Plan'!$G$60+AA51*'Location Plan'!$H$60</f>
        <v>1</v>
      </c>
      <c r="AD51" s="20">
        <v>2</v>
      </c>
      <c r="AE51" s="20">
        <v>0</v>
      </c>
      <c r="AF51" s="20">
        <v>0</v>
      </c>
      <c r="AG51" s="20">
        <v>0</v>
      </c>
      <c r="AH51" s="20">
        <v>0</v>
      </c>
      <c r="AI51" s="20">
        <v>0</v>
      </c>
      <c r="AJ51" s="20">
        <v>0</v>
      </c>
      <c r="AK51" s="5">
        <f t="shared" si="3"/>
        <v>2</v>
      </c>
      <c r="AL51" s="24">
        <f>AD51*'Location Plan'!$B$60+AE51*'Location Plan'!$C$60+AF51*'Location Plan'!$D$60+AG51*'Location Plan'!$E$60+AH51*'Location Plan'!$F$60+AI51*'Location Plan'!$G$60+AJ51*'Location Plan'!$H$60</f>
        <v>2</v>
      </c>
    </row>
    <row r="52" spans="1:38" ht="13.5" customHeight="1">
      <c r="A52" s="111">
        <v>0.38888888888888901</v>
      </c>
      <c r="B52" s="112"/>
      <c r="C52" s="20">
        <v>4</v>
      </c>
      <c r="D52" s="20">
        <v>0</v>
      </c>
      <c r="E52" s="20">
        <v>0</v>
      </c>
      <c r="F52" s="20">
        <v>0</v>
      </c>
      <c r="G52" s="20">
        <v>0</v>
      </c>
      <c r="H52" s="20">
        <v>0</v>
      </c>
      <c r="I52" s="20">
        <v>0</v>
      </c>
      <c r="J52" s="5">
        <f t="shared" si="0"/>
        <v>4</v>
      </c>
      <c r="K52" s="24">
        <f>C52*'Location Plan'!$B$60+D52*'Location Plan'!$C$60+E52*'Location Plan'!$D$60+F52*'Location Plan'!$E$60+G52*'Location Plan'!$F$60+H52*'Location Plan'!$G$60+I52*'Location Plan'!$H$60</f>
        <v>4</v>
      </c>
      <c r="L52" s="20">
        <v>4</v>
      </c>
      <c r="M52" s="20">
        <v>0</v>
      </c>
      <c r="N52" s="20">
        <v>0</v>
      </c>
      <c r="O52" s="20">
        <v>0</v>
      </c>
      <c r="P52" s="20">
        <v>0</v>
      </c>
      <c r="Q52" s="20">
        <v>0</v>
      </c>
      <c r="R52" s="20">
        <v>0</v>
      </c>
      <c r="S52" s="5">
        <f t="shared" si="1"/>
        <v>4</v>
      </c>
      <c r="T52" s="24">
        <f>L52*'Location Plan'!$B$60+M52*'Location Plan'!$C$60+N52*'Location Plan'!$D$60+O52*'Location Plan'!$E$60+P52*'Location Plan'!$F$60+Q52*'Location Plan'!$G$60+R52*'Location Plan'!$H$60</f>
        <v>4</v>
      </c>
      <c r="U52" s="20">
        <v>1</v>
      </c>
      <c r="V52" s="20">
        <v>0</v>
      </c>
      <c r="W52" s="20">
        <v>0</v>
      </c>
      <c r="X52" s="20">
        <v>0</v>
      </c>
      <c r="Y52" s="20">
        <v>0</v>
      </c>
      <c r="Z52" s="20">
        <v>0</v>
      </c>
      <c r="AA52" s="20">
        <v>0</v>
      </c>
      <c r="AB52" s="5">
        <f t="shared" si="2"/>
        <v>1</v>
      </c>
      <c r="AC52" s="24">
        <f>U52*'Location Plan'!$B$60+V52*'Location Plan'!$C$60+W52*'Location Plan'!$D$60+X52*'Location Plan'!$E$60+Y52*'Location Plan'!$F$60+Z52*'Location Plan'!$G$60+AA52*'Location Plan'!$H$60</f>
        <v>1</v>
      </c>
      <c r="AD52" s="20">
        <v>1</v>
      </c>
      <c r="AE52" s="20">
        <v>1</v>
      </c>
      <c r="AF52" s="20">
        <v>0</v>
      </c>
      <c r="AG52" s="20">
        <v>0</v>
      </c>
      <c r="AH52" s="20">
        <v>0</v>
      </c>
      <c r="AI52" s="20">
        <v>0</v>
      </c>
      <c r="AJ52" s="20">
        <v>0</v>
      </c>
      <c r="AK52" s="5">
        <f t="shared" si="3"/>
        <v>2</v>
      </c>
      <c r="AL52" s="24">
        <f>AD52*'Location Plan'!$B$60+AE52*'Location Plan'!$C$60+AF52*'Location Plan'!$D$60+AG52*'Location Plan'!$E$60+AH52*'Location Plan'!$F$60+AI52*'Location Plan'!$G$60+AJ52*'Location Plan'!$H$60</f>
        <v>2</v>
      </c>
    </row>
    <row r="53" spans="1:38" ht="13.5" customHeight="1">
      <c r="A53" s="111">
        <v>0.39236111111111099</v>
      </c>
      <c r="B53" s="112"/>
      <c r="C53" s="20">
        <v>3</v>
      </c>
      <c r="D53" s="20">
        <v>0</v>
      </c>
      <c r="E53" s="20">
        <v>0</v>
      </c>
      <c r="F53" s="20">
        <v>0</v>
      </c>
      <c r="G53" s="20">
        <v>0</v>
      </c>
      <c r="H53" s="20">
        <v>0</v>
      </c>
      <c r="I53" s="20">
        <v>0</v>
      </c>
      <c r="J53" s="5">
        <f t="shared" si="0"/>
        <v>3</v>
      </c>
      <c r="K53" s="24">
        <f>C53*'Location Plan'!$B$60+D53*'Location Plan'!$C$60+E53*'Location Plan'!$D$60+F53*'Location Plan'!$E$60+G53*'Location Plan'!$F$60+H53*'Location Plan'!$G$60+I53*'Location Plan'!$H$60</f>
        <v>3</v>
      </c>
      <c r="L53" s="20">
        <v>1</v>
      </c>
      <c r="M53" s="20">
        <v>1</v>
      </c>
      <c r="N53" s="20">
        <v>0</v>
      </c>
      <c r="O53" s="20">
        <v>0</v>
      </c>
      <c r="P53" s="20">
        <v>0</v>
      </c>
      <c r="Q53" s="20">
        <v>0</v>
      </c>
      <c r="R53" s="20">
        <v>0</v>
      </c>
      <c r="S53" s="5">
        <f t="shared" si="1"/>
        <v>2</v>
      </c>
      <c r="T53" s="24">
        <f>L53*'Location Plan'!$B$60+M53*'Location Plan'!$C$60+N53*'Location Plan'!$D$60+O53*'Location Plan'!$E$60+P53*'Location Plan'!$F$60+Q53*'Location Plan'!$G$60+R53*'Location Plan'!$H$60</f>
        <v>2</v>
      </c>
      <c r="U53" s="20">
        <v>1</v>
      </c>
      <c r="V53" s="20">
        <v>1</v>
      </c>
      <c r="W53" s="20">
        <v>0</v>
      </c>
      <c r="X53" s="20">
        <v>0</v>
      </c>
      <c r="Y53" s="20">
        <v>0</v>
      </c>
      <c r="Z53" s="20">
        <v>0</v>
      </c>
      <c r="AA53" s="20">
        <v>0</v>
      </c>
      <c r="AB53" s="5">
        <f t="shared" si="2"/>
        <v>2</v>
      </c>
      <c r="AC53" s="24">
        <f>U53*'Location Plan'!$B$60+V53*'Location Plan'!$C$60+W53*'Location Plan'!$D$60+X53*'Location Plan'!$E$60+Y53*'Location Plan'!$F$60+Z53*'Location Plan'!$G$60+AA53*'Location Plan'!$H$60</f>
        <v>2</v>
      </c>
      <c r="AD53" s="20">
        <v>4</v>
      </c>
      <c r="AE53" s="20">
        <v>2</v>
      </c>
      <c r="AF53" s="20">
        <v>0</v>
      </c>
      <c r="AG53" s="20">
        <v>0</v>
      </c>
      <c r="AH53" s="20">
        <v>0</v>
      </c>
      <c r="AI53" s="20">
        <v>0</v>
      </c>
      <c r="AJ53" s="20">
        <v>0</v>
      </c>
      <c r="AK53" s="5">
        <f t="shared" si="3"/>
        <v>6</v>
      </c>
      <c r="AL53" s="24">
        <f>AD53*'Location Plan'!$B$60+AE53*'Location Plan'!$C$60+AF53*'Location Plan'!$D$60+AG53*'Location Plan'!$E$60+AH53*'Location Plan'!$F$60+AI53*'Location Plan'!$G$60+AJ53*'Location Plan'!$H$60</f>
        <v>6</v>
      </c>
    </row>
    <row r="54" spans="1:38" ht="13.5" customHeight="1">
      <c r="A54" s="111">
        <v>0.39583333333333298</v>
      </c>
      <c r="B54" s="112"/>
      <c r="C54" s="20">
        <v>1</v>
      </c>
      <c r="D54" s="20">
        <v>0</v>
      </c>
      <c r="E54" s="20">
        <v>0</v>
      </c>
      <c r="F54" s="20">
        <v>0</v>
      </c>
      <c r="G54" s="20">
        <v>0</v>
      </c>
      <c r="H54" s="20">
        <v>0</v>
      </c>
      <c r="I54" s="20">
        <v>0</v>
      </c>
      <c r="J54" s="5">
        <f t="shared" si="0"/>
        <v>1</v>
      </c>
      <c r="K54" s="24">
        <f>C54*'Location Plan'!$B$60+D54*'Location Plan'!$C$60+E54*'Location Plan'!$D$60+F54*'Location Plan'!$E$60+G54*'Location Plan'!$F$60+H54*'Location Plan'!$G$60+I54*'Location Plan'!$H$60</f>
        <v>1</v>
      </c>
      <c r="L54" s="20">
        <v>2</v>
      </c>
      <c r="M54" s="20">
        <v>1</v>
      </c>
      <c r="N54" s="20">
        <v>0</v>
      </c>
      <c r="O54" s="20">
        <v>0</v>
      </c>
      <c r="P54" s="20">
        <v>0</v>
      </c>
      <c r="Q54" s="20">
        <v>0</v>
      </c>
      <c r="R54" s="20">
        <v>0</v>
      </c>
      <c r="S54" s="5">
        <f t="shared" si="1"/>
        <v>3</v>
      </c>
      <c r="T54" s="24">
        <f>L54*'Location Plan'!$B$60+M54*'Location Plan'!$C$60+N54*'Location Plan'!$D$60+O54*'Location Plan'!$E$60+P54*'Location Plan'!$F$60+Q54*'Location Plan'!$G$60+R54*'Location Plan'!$H$60</f>
        <v>3</v>
      </c>
      <c r="U54" s="20">
        <v>3</v>
      </c>
      <c r="V54" s="20">
        <v>0</v>
      </c>
      <c r="W54" s="20">
        <v>0</v>
      </c>
      <c r="X54" s="20">
        <v>0</v>
      </c>
      <c r="Y54" s="20">
        <v>0</v>
      </c>
      <c r="Z54" s="20">
        <v>0</v>
      </c>
      <c r="AA54" s="20">
        <v>0</v>
      </c>
      <c r="AB54" s="5">
        <f t="shared" si="2"/>
        <v>3</v>
      </c>
      <c r="AC54" s="24">
        <f>U54*'Location Plan'!$B$60+V54*'Location Plan'!$C$60+W54*'Location Plan'!$D$60+X54*'Location Plan'!$E$60+Y54*'Location Plan'!$F$60+Z54*'Location Plan'!$G$60+AA54*'Location Plan'!$H$60</f>
        <v>3</v>
      </c>
      <c r="AD54" s="20">
        <v>1</v>
      </c>
      <c r="AE54" s="20">
        <v>1</v>
      </c>
      <c r="AF54" s="20">
        <v>0</v>
      </c>
      <c r="AG54" s="20">
        <v>0</v>
      </c>
      <c r="AH54" s="20">
        <v>0</v>
      </c>
      <c r="AI54" s="20">
        <v>0</v>
      </c>
      <c r="AJ54" s="20">
        <v>0</v>
      </c>
      <c r="AK54" s="5">
        <f t="shared" si="3"/>
        <v>2</v>
      </c>
      <c r="AL54" s="24">
        <f>AD54*'Location Plan'!$B$60+AE54*'Location Plan'!$C$60+AF54*'Location Plan'!$D$60+AG54*'Location Plan'!$E$60+AH54*'Location Plan'!$F$60+AI54*'Location Plan'!$G$60+AJ54*'Location Plan'!$H$60</f>
        <v>2</v>
      </c>
    </row>
    <row r="55" spans="1:38" ht="13.5" customHeight="1">
      <c r="A55" s="111">
        <v>0.39930555555555503</v>
      </c>
      <c r="B55" s="112"/>
      <c r="C55" s="20">
        <v>2</v>
      </c>
      <c r="D55" s="20">
        <v>0</v>
      </c>
      <c r="E55" s="20">
        <v>0</v>
      </c>
      <c r="F55" s="20">
        <v>0</v>
      </c>
      <c r="G55" s="20">
        <v>0</v>
      </c>
      <c r="H55" s="20">
        <v>0</v>
      </c>
      <c r="I55" s="20">
        <v>0</v>
      </c>
      <c r="J55" s="5">
        <f t="shared" si="0"/>
        <v>2</v>
      </c>
      <c r="K55" s="24">
        <f>C55*'Location Plan'!$B$60+D55*'Location Plan'!$C$60+E55*'Location Plan'!$D$60+F55*'Location Plan'!$E$60+G55*'Location Plan'!$F$60+H55*'Location Plan'!$G$60+I55*'Location Plan'!$H$60</f>
        <v>2</v>
      </c>
      <c r="L55" s="20">
        <v>3</v>
      </c>
      <c r="M55" s="20">
        <v>1</v>
      </c>
      <c r="N55" s="20">
        <v>0</v>
      </c>
      <c r="O55" s="20">
        <v>0</v>
      </c>
      <c r="P55" s="20">
        <v>0</v>
      </c>
      <c r="Q55" s="20">
        <v>0</v>
      </c>
      <c r="R55" s="20">
        <v>0</v>
      </c>
      <c r="S55" s="5">
        <f t="shared" si="1"/>
        <v>4</v>
      </c>
      <c r="T55" s="24">
        <f>L55*'Location Plan'!$B$60+M55*'Location Plan'!$C$60+N55*'Location Plan'!$D$60+O55*'Location Plan'!$E$60+P55*'Location Plan'!$F$60+Q55*'Location Plan'!$G$60+R55*'Location Plan'!$H$60</f>
        <v>4</v>
      </c>
      <c r="U55" s="20">
        <v>3</v>
      </c>
      <c r="V55" s="20">
        <v>1</v>
      </c>
      <c r="W55" s="20">
        <v>1</v>
      </c>
      <c r="X55" s="20">
        <v>0</v>
      </c>
      <c r="Y55" s="20">
        <v>0</v>
      </c>
      <c r="Z55" s="20">
        <v>0</v>
      </c>
      <c r="AA55" s="20">
        <v>0</v>
      </c>
      <c r="AB55" s="5">
        <f t="shared" si="2"/>
        <v>5</v>
      </c>
      <c r="AC55" s="24">
        <f>U55*'Location Plan'!$B$60+V55*'Location Plan'!$C$60+W55*'Location Plan'!$D$60+X55*'Location Plan'!$E$60+Y55*'Location Plan'!$F$60+Z55*'Location Plan'!$G$60+AA55*'Location Plan'!$H$60</f>
        <v>5.9</v>
      </c>
      <c r="AD55" s="20">
        <v>1</v>
      </c>
      <c r="AE55" s="20">
        <v>0</v>
      </c>
      <c r="AF55" s="20">
        <v>0</v>
      </c>
      <c r="AG55" s="20">
        <v>0</v>
      </c>
      <c r="AH55" s="20">
        <v>0</v>
      </c>
      <c r="AI55" s="20">
        <v>0</v>
      </c>
      <c r="AJ55" s="20">
        <v>0</v>
      </c>
      <c r="AK55" s="5">
        <f t="shared" si="3"/>
        <v>1</v>
      </c>
      <c r="AL55" s="24">
        <f>AD55*'Location Plan'!$B$60+AE55*'Location Plan'!$C$60+AF55*'Location Plan'!$D$60+AG55*'Location Plan'!$E$60+AH55*'Location Plan'!$F$60+AI55*'Location Plan'!$G$60+AJ55*'Location Plan'!$H$60</f>
        <v>1</v>
      </c>
    </row>
    <row r="56" spans="1:38" ht="13.5" customHeight="1">
      <c r="A56" s="111">
        <v>0.40277777777777801</v>
      </c>
      <c r="B56" s="112"/>
      <c r="C56" s="20">
        <v>2</v>
      </c>
      <c r="D56" s="20">
        <v>0</v>
      </c>
      <c r="E56" s="20">
        <v>0</v>
      </c>
      <c r="F56" s="20">
        <v>0</v>
      </c>
      <c r="G56" s="20">
        <v>0</v>
      </c>
      <c r="H56" s="20">
        <v>0</v>
      </c>
      <c r="I56" s="20">
        <v>0</v>
      </c>
      <c r="J56" s="5">
        <f t="shared" si="0"/>
        <v>2</v>
      </c>
      <c r="K56" s="24">
        <f>C56*'Location Plan'!$B$60+D56*'Location Plan'!$C$60+E56*'Location Plan'!$D$60+F56*'Location Plan'!$E$60+G56*'Location Plan'!$F$60+H56*'Location Plan'!$G$60+I56*'Location Plan'!$H$60</f>
        <v>2</v>
      </c>
      <c r="L56" s="20">
        <v>3</v>
      </c>
      <c r="M56" s="20">
        <v>0</v>
      </c>
      <c r="N56" s="20">
        <v>0</v>
      </c>
      <c r="O56" s="20">
        <v>0</v>
      </c>
      <c r="P56" s="20">
        <v>0</v>
      </c>
      <c r="Q56" s="20">
        <v>0</v>
      </c>
      <c r="R56" s="20">
        <v>0</v>
      </c>
      <c r="S56" s="5">
        <f t="shared" si="1"/>
        <v>3</v>
      </c>
      <c r="T56" s="24">
        <f>L56*'Location Plan'!$B$60+M56*'Location Plan'!$C$60+N56*'Location Plan'!$D$60+O56*'Location Plan'!$E$60+P56*'Location Plan'!$F$60+Q56*'Location Plan'!$G$60+R56*'Location Plan'!$H$60</f>
        <v>3</v>
      </c>
      <c r="U56" s="20">
        <v>3</v>
      </c>
      <c r="V56" s="20">
        <v>1</v>
      </c>
      <c r="W56" s="20">
        <v>0</v>
      </c>
      <c r="X56" s="20">
        <v>0</v>
      </c>
      <c r="Y56" s="20">
        <v>0</v>
      </c>
      <c r="Z56" s="20">
        <v>0</v>
      </c>
      <c r="AA56" s="20">
        <v>0</v>
      </c>
      <c r="AB56" s="5">
        <f t="shared" si="2"/>
        <v>4</v>
      </c>
      <c r="AC56" s="24">
        <f>U56*'Location Plan'!$B$60+V56*'Location Plan'!$C$60+W56*'Location Plan'!$D$60+X56*'Location Plan'!$E$60+Y56*'Location Plan'!$F$60+Z56*'Location Plan'!$G$60+AA56*'Location Plan'!$H$60</f>
        <v>4</v>
      </c>
      <c r="AD56" s="20">
        <v>3</v>
      </c>
      <c r="AE56" s="20">
        <v>0</v>
      </c>
      <c r="AF56" s="20">
        <v>0</v>
      </c>
      <c r="AG56" s="20">
        <v>0</v>
      </c>
      <c r="AH56" s="20">
        <v>0</v>
      </c>
      <c r="AI56" s="20">
        <v>0</v>
      </c>
      <c r="AJ56" s="20">
        <v>0</v>
      </c>
      <c r="AK56" s="5">
        <f t="shared" si="3"/>
        <v>3</v>
      </c>
      <c r="AL56" s="24">
        <f>AD56*'Location Plan'!$B$60+AE56*'Location Plan'!$C$60+AF56*'Location Plan'!$D$60+AG56*'Location Plan'!$E$60+AH56*'Location Plan'!$F$60+AI56*'Location Plan'!$G$60+AJ56*'Location Plan'!$H$60</f>
        <v>3</v>
      </c>
    </row>
    <row r="57" spans="1:38" ht="13.5" customHeight="1">
      <c r="A57" s="111">
        <v>0.40625</v>
      </c>
      <c r="B57" s="112"/>
      <c r="C57" s="20">
        <v>2</v>
      </c>
      <c r="D57" s="20">
        <v>0</v>
      </c>
      <c r="E57" s="20">
        <v>0</v>
      </c>
      <c r="F57" s="20">
        <v>0</v>
      </c>
      <c r="G57" s="20">
        <v>0</v>
      </c>
      <c r="H57" s="20">
        <v>0</v>
      </c>
      <c r="I57" s="20">
        <v>0</v>
      </c>
      <c r="J57" s="5">
        <f t="shared" si="0"/>
        <v>2</v>
      </c>
      <c r="K57" s="24">
        <f>C57*'Location Plan'!$B$60+D57*'Location Plan'!$C$60+E57*'Location Plan'!$D$60+F57*'Location Plan'!$E$60+G57*'Location Plan'!$F$60+H57*'Location Plan'!$G$60+I57*'Location Plan'!$H$60</f>
        <v>2</v>
      </c>
      <c r="L57" s="20">
        <v>0</v>
      </c>
      <c r="M57" s="20">
        <v>0</v>
      </c>
      <c r="N57" s="20">
        <v>0</v>
      </c>
      <c r="O57" s="20">
        <v>0</v>
      </c>
      <c r="P57" s="20">
        <v>0</v>
      </c>
      <c r="Q57" s="20">
        <v>0</v>
      </c>
      <c r="R57" s="20">
        <v>0</v>
      </c>
      <c r="S57" s="5">
        <f t="shared" si="1"/>
        <v>0</v>
      </c>
      <c r="T57" s="24">
        <f>L57*'Location Plan'!$B$60+M57*'Location Plan'!$C$60+N57*'Location Plan'!$D$60+O57*'Location Plan'!$E$60+P57*'Location Plan'!$F$60+Q57*'Location Plan'!$G$60+R57*'Location Plan'!$H$60</f>
        <v>0</v>
      </c>
      <c r="U57" s="20">
        <v>2</v>
      </c>
      <c r="V57" s="20">
        <v>3</v>
      </c>
      <c r="W57" s="20">
        <v>0</v>
      </c>
      <c r="X57" s="20">
        <v>0</v>
      </c>
      <c r="Y57" s="20">
        <v>0</v>
      </c>
      <c r="Z57" s="20">
        <v>0</v>
      </c>
      <c r="AA57" s="20">
        <v>0</v>
      </c>
      <c r="AB57" s="5">
        <f t="shared" si="2"/>
        <v>5</v>
      </c>
      <c r="AC57" s="24">
        <f>U57*'Location Plan'!$B$60+V57*'Location Plan'!$C$60+W57*'Location Plan'!$D$60+X57*'Location Plan'!$E$60+Y57*'Location Plan'!$F$60+Z57*'Location Plan'!$G$60+AA57*'Location Plan'!$H$60</f>
        <v>5</v>
      </c>
      <c r="AD57" s="20">
        <v>2</v>
      </c>
      <c r="AE57" s="20">
        <v>0</v>
      </c>
      <c r="AF57" s="20">
        <v>0</v>
      </c>
      <c r="AG57" s="20">
        <v>0</v>
      </c>
      <c r="AH57" s="20">
        <v>0</v>
      </c>
      <c r="AI57" s="20">
        <v>0</v>
      </c>
      <c r="AJ57" s="20">
        <v>0</v>
      </c>
      <c r="AK57" s="5">
        <f t="shared" si="3"/>
        <v>2</v>
      </c>
      <c r="AL57" s="24">
        <f>AD57*'Location Plan'!$B$60+AE57*'Location Plan'!$C$60+AF57*'Location Plan'!$D$60+AG57*'Location Plan'!$E$60+AH57*'Location Plan'!$F$60+AI57*'Location Plan'!$G$60+AJ57*'Location Plan'!$H$60</f>
        <v>2</v>
      </c>
    </row>
    <row r="58" spans="1:38" ht="13.5" customHeight="1">
      <c r="A58" s="111">
        <v>0.40972222222222199</v>
      </c>
      <c r="B58" s="112"/>
      <c r="C58" s="20">
        <v>0</v>
      </c>
      <c r="D58" s="20">
        <v>0</v>
      </c>
      <c r="E58" s="20">
        <v>0</v>
      </c>
      <c r="F58" s="20">
        <v>0</v>
      </c>
      <c r="G58" s="20">
        <v>1</v>
      </c>
      <c r="H58" s="20">
        <v>0</v>
      </c>
      <c r="I58" s="20">
        <v>0</v>
      </c>
      <c r="J58" s="5">
        <f t="shared" si="0"/>
        <v>1</v>
      </c>
      <c r="K58" s="24">
        <f>C58*'Location Plan'!$B$60+D58*'Location Plan'!$C$60+E58*'Location Plan'!$D$60+F58*'Location Plan'!$E$60+G58*'Location Plan'!$F$60+H58*'Location Plan'!$G$60+I58*'Location Plan'!$H$60</f>
        <v>2.5</v>
      </c>
      <c r="L58" s="20">
        <v>3</v>
      </c>
      <c r="M58" s="20">
        <v>1</v>
      </c>
      <c r="N58" s="20">
        <v>0</v>
      </c>
      <c r="O58" s="20">
        <v>0</v>
      </c>
      <c r="P58" s="20">
        <v>0</v>
      </c>
      <c r="Q58" s="20">
        <v>0</v>
      </c>
      <c r="R58" s="20">
        <v>0</v>
      </c>
      <c r="S58" s="5">
        <f t="shared" si="1"/>
        <v>4</v>
      </c>
      <c r="T58" s="24">
        <f>L58*'Location Plan'!$B$60+M58*'Location Plan'!$C$60+N58*'Location Plan'!$D$60+O58*'Location Plan'!$E$60+P58*'Location Plan'!$F$60+Q58*'Location Plan'!$G$60+R58*'Location Plan'!$H$60</f>
        <v>4</v>
      </c>
      <c r="U58" s="20">
        <v>4</v>
      </c>
      <c r="V58" s="20">
        <v>0</v>
      </c>
      <c r="W58" s="20">
        <v>0</v>
      </c>
      <c r="X58" s="20">
        <v>0</v>
      </c>
      <c r="Y58" s="20">
        <v>0</v>
      </c>
      <c r="Z58" s="20">
        <v>0</v>
      </c>
      <c r="AA58" s="20">
        <v>0</v>
      </c>
      <c r="AB58" s="5">
        <f t="shared" si="2"/>
        <v>4</v>
      </c>
      <c r="AC58" s="24">
        <f>U58*'Location Plan'!$B$60+V58*'Location Plan'!$C$60+W58*'Location Plan'!$D$60+X58*'Location Plan'!$E$60+Y58*'Location Plan'!$F$60+Z58*'Location Plan'!$G$60+AA58*'Location Plan'!$H$60</f>
        <v>4</v>
      </c>
      <c r="AD58" s="20">
        <v>4</v>
      </c>
      <c r="AE58" s="20">
        <v>0</v>
      </c>
      <c r="AF58" s="20">
        <v>0</v>
      </c>
      <c r="AG58" s="20">
        <v>0</v>
      </c>
      <c r="AH58" s="20">
        <v>0</v>
      </c>
      <c r="AI58" s="20">
        <v>0</v>
      </c>
      <c r="AJ58" s="20">
        <v>0</v>
      </c>
      <c r="AK58" s="5">
        <f t="shared" si="3"/>
        <v>4</v>
      </c>
      <c r="AL58" s="24">
        <f>AD58*'Location Plan'!$B$60+AE58*'Location Plan'!$C$60+AF58*'Location Plan'!$D$60+AG58*'Location Plan'!$E$60+AH58*'Location Plan'!$F$60+AI58*'Location Plan'!$G$60+AJ58*'Location Plan'!$H$60</f>
        <v>4</v>
      </c>
    </row>
    <row r="59" spans="1:38" ht="13.5" customHeight="1">
      <c r="A59" s="111">
        <v>0.41319444444444398</v>
      </c>
      <c r="B59" s="112"/>
      <c r="C59" s="20">
        <v>1</v>
      </c>
      <c r="D59" s="20">
        <v>0</v>
      </c>
      <c r="E59" s="20">
        <v>0</v>
      </c>
      <c r="F59" s="20">
        <v>0</v>
      </c>
      <c r="G59" s="20">
        <v>0</v>
      </c>
      <c r="H59" s="20">
        <v>0</v>
      </c>
      <c r="I59" s="20">
        <v>0</v>
      </c>
      <c r="J59" s="5">
        <f t="shared" si="0"/>
        <v>1</v>
      </c>
      <c r="K59" s="24">
        <f>C59*'Location Plan'!$B$60+D59*'Location Plan'!$C$60+E59*'Location Plan'!$D$60+F59*'Location Plan'!$E$60+G59*'Location Plan'!$F$60+H59*'Location Plan'!$G$60+I59*'Location Plan'!$H$60</f>
        <v>1</v>
      </c>
      <c r="L59" s="20">
        <v>0</v>
      </c>
      <c r="M59" s="20">
        <v>0</v>
      </c>
      <c r="N59" s="20">
        <v>0</v>
      </c>
      <c r="O59" s="20">
        <v>0</v>
      </c>
      <c r="P59" s="20">
        <v>0</v>
      </c>
      <c r="Q59" s="20">
        <v>0</v>
      </c>
      <c r="R59" s="20">
        <v>0</v>
      </c>
      <c r="S59" s="5">
        <f t="shared" si="1"/>
        <v>0</v>
      </c>
      <c r="T59" s="24">
        <f>L59*'Location Plan'!$B$60+M59*'Location Plan'!$C$60+N59*'Location Plan'!$D$60+O59*'Location Plan'!$E$60+P59*'Location Plan'!$F$60+Q59*'Location Plan'!$G$60+R59*'Location Plan'!$H$60</f>
        <v>0</v>
      </c>
      <c r="U59" s="20">
        <v>1</v>
      </c>
      <c r="V59" s="20">
        <v>0</v>
      </c>
      <c r="W59" s="20">
        <v>0</v>
      </c>
      <c r="X59" s="20">
        <v>0</v>
      </c>
      <c r="Y59" s="20">
        <v>0</v>
      </c>
      <c r="Z59" s="20">
        <v>0</v>
      </c>
      <c r="AA59" s="20">
        <v>0</v>
      </c>
      <c r="AB59" s="5">
        <f t="shared" si="2"/>
        <v>1</v>
      </c>
      <c r="AC59" s="24">
        <f>U59*'Location Plan'!$B$60+V59*'Location Plan'!$C$60+W59*'Location Plan'!$D$60+X59*'Location Plan'!$E$60+Y59*'Location Plan'!$F$60+Z59*'Location Plan'!$G$60+AA59*'Location Plan'!$H$60</f>
        <v>1</v>
      </c>
      <c r="AD59" s="20">
        <v>2</v>
      </c>
      <c r="AE59" s="20">
        <v>0</v>
      </c>
      <c r="AF59" s="20">
        <v>0</v>
      </c>
      <c r="AG59" s="20">
        <v>0</v>
      </c>
      <c r="AH59" s="20">
        <v>0</v>
      </c>
      <c r="AI59" s="20">
        <v>0</v>
      </c>
      <c r="AJ59" s="20">
        <v>0</v>
      </c>
      <c r="AK59" s="5">
        <f t="shared" si="3"/>
        <v>2</v>
      </c>
      <c r="AL59" s="24">
        <f>AD59*'Location Plan'!$B$60+AE59*'Location Plan'!$C$60+AF59*'Location Plan'!$D$60+AG59*'Location Plan'!$E$60+AH59*'Location Plan'!$F$60+AI59*'Location Plan'!$G$60+AJ59*'Location Plan'!$H$60</f>
        <v>2</v>
      </c>
    </row>
    <row r="60" spans="1:38" ht="13.5" customHeight="1">
      <c r="A60" s="111">
        <v>0.41666666666666602</v>
      </c>
      <c r="B60" s="112"/>
      <c r="C60" s="20">
        <v>3</v>
      </c>
      <c r="D60" s="20">
        <v>0</v>
      </c>
      <c r="E60" s="20">
        <v>0</v>
      </c>
      <c r="F60" s="20">
        <v>0</v>
      </c>
      <c r="G60" s="20">
        <v>0</v>
      </c>
      <c r="H60" s="20">
        <v>0</v>
      </c>
      <c r="I60" s="20">
        <v>0</v>
      </c>
      <c r="J60" s="5">
        <f t="shared" si="0"/>
        <v>3</v>
      </c>
      <c r="K60" s="24">
        <f>C60*'Location Plan'!$B$60+D60*'Location Plan'!$C$60+E60*'Location Plan'!$D$60+F60*'Location Plan'!$E$60+G60*'Location Plan'!$F$60+H60*'Location Plan'!$G$60+I60*'Location Plan'!$H$60</f>
        <v>3</v>
      </c>
      <c r="L60" s="20">
        <v>0</v>
      </c>
      <c r="M60" s="20">
        <v>0</v>
      </c>
      <c r="N60" s="20">
        <v>0</v>
      </c>
      <c r="O60" s="20">
        <v>0</v>
      </c>
      <c r="P60" s="20">
        <v>0</v>
      </c>
      <c r="Q60" s="20">
        <v>0</v>
      </c>
      <c r="R60" s="20">
        <v>0</v>
      </c>
      <c r="S60" s="5">
        <f t="shared" si="1"/>
        <v>0</v>
      </c>
      <c r="T60" s="24">
        <f>L60*'Location Plan'!$B$60+M60*'Location Plan'!$C$60+N60*'Location Plan'!$D$60+O60*'Location Plan'!$E$60+P60*'Location Plan'!$F$60+Q60*'Location Plan'!$G$60+R60*'Location Plan'!$H$60</f>
        <v>0</v>
      </c>
      <c r="U60" s="20">
        <v>1</v>
      </c>
      <c r="V60" s="20">
        <v>0</v>
      </c>
      <c r="W60" s="20">
        <v>0</v>
      </c>
      <c r="X60" s="20">
        <v>0</v>
      </c>
      <c r="Y60" s="20">
        <v>0</v>
      </c>
      <c r="Z60" s="20">
        <v>0</v>
      </c>
      <c r="AA60" s="20">
        <v>0</v>
      </c>
      <c r="AB60" s="5">
        <f t="shared" si="2"/>
        <v>1</v>
      </c>
      <c r="AC60" s="24">
        <f>U60*'Location Plan'!$B$60+V60*'Location Plan'!$C$60+W60*'Location Plan'!$D$60+X60*'Location Plan'!$E$60+Y60*'Location Plan'!$F$60+Z60*'Location Plan'!$G$60+AA60*'Location Plan'!$H$60</f>
        <v>1</v>
      </c>
      <c r="AD60" s="20">
        <v>2</v>
      </c>
      <c r="AE60" s="20">
        <v>1</v>
      </c>
      <c r="AF60" s="20">
        <v>0</v>
      </c>
      <c r="AG60" s="20">
        <v>0</v>
      </c>
      <c r="AH60" s="20">
        <v>0</v>
      </c>
      <c r="AI60" s="20">
        <v>0</v>
      </c>
      <c r="AJ60" s="20">
        <v>0</v>
      </c>
      <c r="AK60" s="5">
        <f t="shared" si="3"/>
        <v>3</v>
      </c>
      <c r="AL60" s="24">
        <f>AD60*'Location Plan'!$B$60+AE60*'Location Plan'!$C$60+AF60*'Location Plan'!$D$60+AG60*'Location Plan'!$E$60+AH60*'Location Plan'!$F$60+AI60*'Location Plan'!$G$60+AJ60*'Location Plan'!$H$60</f>
        <v>3</v>
      </c>
    </row>
    <row r="61" spans="1:38" ht="13.5" customHeight="1">
      <c r="A61" s="111">
        <v>0.42013888888888901</v>
      </c>
      <c r="B61" s="112"/>
      <c r="C61" s="20">
        <v>5</v>
      </c>
      <c r="D61" s="20">
        <v>0</v>
      </c>
      <c r="E61" s="20">
        <v>0</v>
      </c>
      <c r="F61" s="20">
        <v>0</v>
      </c>
      <c r="G61" s="20">
        <v>0</v>
      </c>
      <c r="H61" s="20">
        <v>0</v>
      </c>
      <c r="I61" s="20">
        <v>1</v>
      </c>
      <c r="J61" s="5">
        <f t="shared" si="0"/>
        <v>6</v>
      </c>
      <c r="K61" s="24">
        <f>C61*'Location Plan'!$B$60+D61*'Location Plan'!$C$60+E61*'Location Plan'!$D$60+F61*'Location Plan'!$E$60+G61*'Location Plan'!$F$60+H61*'Location Plan'!$G$60+I61*'Location Plan'!$H$60</f>
        <v>5.2</v>
      </c>
      <c r="L61" s="20">
        <v>5</v>
      </c>
      <c r="M61" s="20">
        <v>1</v>
      </c>
      <c r="N61" s="20">
        <v>0</v>
      </c>
      <c r="O61" s="20">
        <v>0</v>
      </c>
      <c r="P61" s="20">
        <v>0</v>
      </c>
      <c r="Q61" s="20">
        <v>0</v>
      </c>
      <c r="R61" s="20">
        <v>0</v>
      </c>
      <c r="S61" s="5">
        <f t="shared" si="1"/>
        <v>6</v>
      </c>
      <c r="T61" s="24">
        <f>L61*'Location Plan'!$B$60+M61*'Location Plan'!$C$60+N61*'Location Plan'!$D$60+O61*'Location Plan'!$E$60+P61*'Location Plan'!$F$60+Q61*'Location Plan'!$G$60+R61*'Location Plan'!$H$60</f>
        <v>6</v>
      </c>
      <c r="U61" s="20">
        <v>2</v>
      </c>
      <c r="V61" s="20">
        <v>0</v>
      </c>
      <c r="W61" s="20">
        <v>1</v>
      </c>
      <c r="X61" s="20">
        <v>0</v>
      </c>
      <c r="Y61" s="20">
        <v>0</v>
      </c>
      <c r="Z61" s="20">
        <v>0</v>
      </c>
      <c r="AA61" s="20">
        <v>0</v>
      </c>
      <c r="AB61" s="5">
        <f t="shared" si="2"/>
        <v>3</v>
      </c>
      <c r="AC61" s="24">
        <f>U61*'Location Plan'!$B$60+V61*'Location Plan'!$C$60+W61*'Location Plan'!$D$60+X61*'Location Plan'!$E$60+Y61*'Location Plan'!$F$60+Z61*'Location Plan'!$G$60+AA61*'Location Plan'!$H$60</f>
        <v>3.9</v>
      </c>
      <c r="AD61" s="20">
        <v>2</v>
      </c>
      <c r="AE61" s="20">
        <v>0</v>
      </c>
      <c r="AF61" s="20">
        <v>0</v>
      </c>
      <c r="AG61" s="20">
        <v>0</v>
      </c>
      <c r="AH61" s="20">
        <v>0</v>
      </c>
      <c r="AI61" s="20">
        <v>0</v>
      </c>
      <c r="AJ61" s="20">
        <v>0</v>
      </c>
      <c r="AK61" s="5">
        <f t="shared" si="3"/>
        <v>2</v>
      </c>
      <c r="AL61" s="24">
        <f>AD61*'Location Plan'!$B$60+AE61*'Location Plan'!$C$60+AF61*'Location Plan'!$D$60+AG61*'Location Plan'!$E$60+AH61*'Location Plan'!$F$60+AI61*'Location Plan'!$G$60+AJ61*'Location Plan'!$H$60</f>
        <v>2</v>
      </c>
    </row>
    <row r="62" spans="1:38" ht="13.5" customHeight="1">
      <c r="A62" s="111">
        <v>0.42361111111111099</v>
      </c>
      <c r="B62" s="112"/>
      <c r="C62" s="20">
        <v>2</v>
      </c>
      <c r="D62" s="20">
        <v>0</v>
      </c>
      <c r="E62" s="20">
        <v>0</v>
      </c>
      <c r="F62" s="20">
        <v>0</v>
      </c>
      <c r="G62" s="20">
        <v>0</v>
      </c>
      <c r="H62" s="20">
        <v>0</v>
      </c>
      <c r="I62" s="20">
        <v>0</v>
      </c>
      <c r="J62" s="5">
        <f t="shared" si="0"/>
        <v>2</v>
      </c>
      <c r="K62" s="24">
        <f>C62*'Location Plan'!$B$60+D62*'Location Plan'!$C$60+E62*'Location Plan'!$D$60+F62*'Location Plan'!$E$60+G62*'Location Plan'!$F$60+H62*'Location Plan'!$G$60+I62*'Location Plan'!$H$60</f>
        <v>2</v>
      </c>
      <c r="L62" s="20">
        <v>0</v>
      </c>
      <c r="M62" s="20">
        <v>0</v>
      </c>
      <c r="N62" s="20">
        <v>0</v>
      </c>
      <c r="O62" s="20">
        <v>0</v>
      </c>
      <c r="P62" s="20">
        <v>0</v>
      </c>
      <c r="Q62" s="20">
        <v>0</v>
      </c>
      <c r="R62" s="20">
        <v>0</v>
      </c>
      <c r="S62" s="5">
        <f t="shared" si="1"/>
        <v>0</v>
      </c>
      <c r="T62" s="24">
        <f>L62*'Location Plan'!$B$60+M62*'Location Plan'!$C$60+N62*'Location Plan'!$D$60+O62*'Location Plan'!$E$60+P62*'Location Plan'!$F$60+Q62*'Location Plan'!$G$60+R62*'Location Plan'!$H$60</f>
        <v>0</v>
      </c>
      <c r="U62" s="20">
        <v>0</v>
      </c>
      <c r="V62" s="20">
        <v>1</v>
      </c>
      <c r="W62" s="20">
        <v>0</v>
      </c>
      <c r="X62" s="20">
        <v>0</v>
      </c>
      <c r="Y62" s="20">
        <v>0</v>
      </c>
      <c r="Z62" s="20">
        <v>0</v>
      </c>
      <c r="AA62" s="20">
        <v>0</v>
      </c>
      <c r="AB62" s="5">
        <f t="shared" si="2"/>
        <v>1</v>
      </c>
      <c r="AC62" s="24">
        <f>U62*'Location Plan'!$B$60+V62*'Location Plan'!$C$60+W62*'Location Plan'!$D$60+X62*'Location Plan'!$E$60+Y62*'Location Plan'!$F$60+Z62*'Location Plan'!$G$60+AA62*'Location Plan'!$H$60</f>
        <v>1</v>
      </c>
      <c r="AD62" s="20">
        <v>0</v>
      </c>
      <c r="AE62" s="20">
        <v>0</v>
      </c>
      <c r="AF62" s="20">
        <v>0</v>
      </c>
      <c r="AG62" s="20">
        <v>0</v>
      </c>
      <c r="AH62" s="20">
        <v>0</v>
      </c>
      <c r="AI62" s="20">
        <v>0</v>
      </c>
      <c r="AJ62" s="20">
        <v>0</v>
      </c>
      <c r="AK62" s="5">
        <f t="shared" si="3"/>
        <v>0</v>
      </c>
      <c r="AL62" s="24">
        <f>AD62*'Location Plan'!$B$60+AE62*'Location Plan'!$C$60+AF62*'Location Plan'!$D$60+AG62*'Location Plan'!$E$60+AH62*'Location Plan'!$F$60+AI62*'Location Plan'!$G$60+AJ62*'Location Plan'!$H$60</f>
        <v>0</v>
      </c>
    </row>
    <row r="63" spans="1:38" ht="13.5" customHeight="1">
      <c r="A63" s="111">
        <v>0.42708333333333298</v>
      </c>
      <c r="B63" s="112"/>
      <c r="C63" s="20">
        <v>1</v>
      </c>
      <c r="D63" s="20">
        <v>0</v>
      </c>
      <c r="E63" s="20">
        <v>0</v>
      </c>
      <c r="F63" s="20">
        <v>0</v>
      </c>
      <c r="G63" s="20">
        <v>0</v>
      </c>
      <c r="H63" s="20">
        <v>0</v>
      </c>
      <c r="I63" s="20">
        <v>0</v>
      </c>
      <c r="J63" s="5">
        <f t="shared" si="0"/>
        <v>1</v>
      </c>
      <c r="K63" s="24">
        <f>C63*'Location Plan'!$B$60+D63*'Location Plan'!$C$60+E63*'Location Plan'!$D$60+F63*'Location Plan'!$E$60+G63*'Location Plan'!$F$60+H63*'Location Plan'!$G$60+I63*'Location Plan'!$H$60</f>
        <v>1</v>
      </c>
      <c r="L63" s="20">
        <v>5</v>
      </c>
      <c r="M63" s="20">
        <v>0</v>
      </c>
      <c r="N63" s="20">
        <v>0</v>
      </c>
      <c r="O63" s="20">
        <v>0</v>
      </c>
      <c r="P63" s="20">
        <v>0</v>
      </c>
      <c r="Q63" s="20">
        <v>0</v>
      </c>
      <c r="R63" s="20">
        <v>1</v>
      </c>
      <c r="S63" s="5">
        <f t="shared" si="1"/>
        <v>6</v>
      </c>
      <c r="T63" s="24">
        <f>L63*'Location Plan'!$B$60+M63*'Location Plan'!$C$60+N63*'Location Plan'!$D$60+O63*'Location Plan'!$E$60+P63*'Location Plan'!$F$60+Q63*'Location Plan'!$G$60+R63*'Location Plan'!$H$60</f>
        <v>5.2</v>
      </c>
      <c r="U63" s="20">
        <v>1</v>
      </c>
      <c r="V63" s="20">
        <v>0</v>
      </c>
      <c r="W63" s="20">
        <v>0</v>
      </c>
      <c r="X63" s="20">
        <v>0</v>
      </c>
      <c r="Y63" s="20">
        <v>0</v>
      </c>
      <c r="Z63" s="20">
        <v>0</v>
      </c>
      <c r="AA63" s="20">
        <v>0</v>
      </c>
      <c r="AB63" s="5">
        <f t="shared" si="2"/>
        <v>1</v>
      </c>
      <c r="AC63" s="24">
        <f>U63*'Location Plan'!$B$60+V63*'Location Plan'!$C$60+W63*'Location Plan'!$D$60+X63*'Location Plan'!$E$60+Y63*'Location Plan'!$F$60+Z63*'Location Plan'!$G$60+AA63*'Location Plan'!$H$60</f>
        <v>1</v>
      </c>
      <c r="AD63" s="20">
        <v>0</v>
      </c>
      <c r="AE63" s="20">
        <v>0</v>
      </c>
      <c r="AF63" s="20">
        <v>0</v>
      </c>
      <c r="AG63" s="20">
        <v>0</v>
      </c>
      <c r="AH63" s="20">
        <v>0</v>
      </c>
      <c r="AI63" s="20">
        <v>0</v>
      </c>
      <c r="AJ63" s="20">
        <v>0</v>
      </c>
      <c r="AK63" s="5">
        <f t="shared" si="3"/>
        <v>0</v>
      </c>
      <c r="AL63" s="24">
        <f>AD63*'Location Plan'!$B$60+AE63*'Location Plan'!$C$60+AF63*'Location Plan'!$D$60+AG63*'Location Plan'!$E$60+AH63*'Location Plan'!$F$60+AI63*'Location Plan'!$G$60+AJ63*'Location Plan'!$H$60</f>
        <v>0</v>
      </c>
    </row>
    <row r="64" spans="1:38" ht="13.5" customHeight="1">
      <c r="A64" s="111">
        <v>0.43055555555555503</v>
      </c>
      <c r="B64" s="112"/>
      <c r="C64" s="20">
        <v>2</v>
      </c>
      <c r="D64" s="20">
        <v>0</v>
      </c>
      <c r="E64" s="20">
        <v>0</v>
      </c>
      <c r="F64" s="20">
        <v>0</v>
      </c>
      <c r="G64" s="20">
        <v>0</v>
      </c>
      <c r="H64" s="20">
        <v>0</v>
      </c>
      <c r="I64" s="20">
        <v>0</v>
      </c>
      <c r="J64" s="5">
        <f t="shared" si="0"/>
        <v>2</v>
      </c>
      <c r="K64" s="24">
        <f>C64*'Location Plan'!$B$60+D64*'Location Plan'!$C$60+E64*'Location Plan'!$D$60+F64*'Location Plan'!$E$60+G64*'Location Plan'!$F$60+H64*'Location Plan'!$G$60+I64*'Location Plan'!$H$60</f>
        <v>2</v>
      </c>
      <c r="L64" s="20">
        <v>10</v>
      </c>
      <c r="M64" s="20">
        <v>1</v>
      </c>
      <c r="N64" s="20">
        <v>0</v>
      </c>
      <c r="O64" s="20">
        <v>0</v>
      </c>
      <c r="P64" s="20">
        <v>0</v>
      </c>
      <c r="Q64" s="20">
        <v>0</v>
      </c>
      <c r="R64" s="20">
        <v>0</v>
      </c>
      <c r="S64" s="5">
        <f t="shared" si="1"/>
        <v>11</v>
      </c>
      <c r="T64" s="24">
        <f>L64*'Location Plan'!$B$60+M64*'Location Plan'!$C$60+N64*'Location Plan'!$D$60+O64*'Location Plan'!$E$60+P64*'Location Plan'!$F$60+Q64*'Location Plan'!$G$60+R64*'Location Plan'!$H$60</f>
        <v>11</v>
      </c>
      <c r="U64" s="20">
        <v>1</v>
      </c>
      <c r="V64" s="20">
        <v>2</v>
      </c>
      <c r="W64" s="20">
        <v>0</v>
      </c>
      <c r="X64" s="20">
        <v>0</v>
      </c>
      <c r="Y64" s="20">
        <v>0</v>
      </c>
      <c r="Z64" s="20">
        <v>0</v>
      </c>
      <c r="AA64" s="20">
        <v>0</v>
      </c>
      <c r="AB64" s="5">
        <f t="shared" si="2"/>
        <v>3</v>
      </c>
      <c r="AC64" s="24">
        <f>U64*'Location Plan'!$B$60+V64*'Location Plan'!$C$60+W64*'Location Plan'!$D$60+X64*'Location Plan'!$E$60+Y64*'Location Plan'!$F$60+Z64*'Location Plan'!$G$60+AA64*'Location Plan'!$H$60</f>
        <v>3</v>
      </c>
      <c r="AD64" s="20">
        <v>2</v>
      </c>
      <c r="AE64" s="20">
        <v>0</v>
      </c>
      <c r="AF64" s="20">
        <v>0</v>
      </c>
      <c r="AG64" s="20">
        <v>0</v>
      </c>
      <c r="AH64" s="20">
        <v>0</v>
      </c>
      <c r="AI64" s="20">
        <v>0</v>
      </c>
      <c r="AJ64" s="20">
        <v>0</v>
      </c>
      <c r="AK64" s="5">
        <f t="shared" si="3"/>
        <v>2</v>
      </c>
      <c r="AL64" s="24">
        <f>AD64*'Location Plan'!$B$60+AE64*'Location Plan'!$C$60+AF64*'Location Plan'!$D$60+AG64*'Location Plan'!$E$60+AH64*'Location Plan'!$F$60+AI64*'Location Plan'!$G$60+AJ64*'Location Plan'!$H$60</f>
        <v>2</v>
      </c>
    </row>
    <row r="65" spans="1:38" ht="13.5" customHeight="1">
      <c r="A65" s="111">
        <v>0.43402777777777801</v>
      </c>
      <c r="B65" s="112"/>
      <c r="C65" s="20">
        <v>0</v>
      </c>
      <c r="D65" s="20">
        <v>1</v>
      </c>
      <c r="E65" s="20">
        <v>0</v>
      </c>
      <c r="F65" s="20">
        <v>0</v>
      </c>
      <c r="G65" s="20">
        <v>0</v>
      </c>
      <c r="H65" s="20">
        <v>0</v>
      </c>
      <c r="I65" s="20">
        <v>0</v>
      </c>
      <c r="J65" s="5">
        <f t="shared" si="0"/>
        <v>1</v>
      </c>
      <c r="K65" s="24">
        <f>C65*'Location Plan'!$B$60+D65*'Location Plan'!$C$60+E65*'Location Plan'!$D$60+F65*'Location Plan'!$E$60+G65*'Location Plan'!$F$60+H65*'Location Plan'!$G$60+I65*'Location Plan'!$H$60</f>
        <v>1</v>
      </c>
      <c r="L65" s="20">
        <v>4</v>
      </c>
      <c r="M65" s="20">
        <v>0</v>
      </c>
      <c r="N65" s="20">
        <v>0</v>
      </c>
      <c r="O65" s="20">
        <v>0</v>
      </c>
      <c r="P65" s="20">
        <v>0</v>
      </c>
      <c r="Q65" s="20">
        <v>0</v>
      </c>
      <c r="R65" s="20">
        <v>0</v>
      </c>
      <c r="S65" s="5">
        <f t="shared" si="1"/>
        <v>4</v>
      </c>
      <c r="T65" s="24">
        <f>L65*'Location Plan'!$B$60+M65*'Location Plan'!$C$60+N65*'Location Plan'!$D$60+O65*'Location Plan'!$E$60+P65*'Location Plan'!$F$60+Q65*'Location Plan'!$G$60+R65*'Location Plan'!$H$60</f>
        <v>4</v>
      </c>
      <c r="U65" s="20">
        <v>0</v>
      </c>
      <c r="V65" s="20">
        <v>0</v>
      </c>
      <c r="W65" s="20">
        <v>1</v>
      </c>
      <c r="X65" s="20">
        <v>0</v>
      </c>
      <c r="Y65" s="20">
        <v>1</v>
      </c>
      <c r="Z65" s="20">
        <v>0</v>
      </c>
      <c r="AA65" s="20">
        <v>0</v>
      </c>
      <c r="AB65" s="5">
        <f t="shared" si="2"/>
        <v>2</v>
      </c>
      <c r="AC65" s="24">
        <f>U65*'Location Plan'!$B$60+V65*'Location Plan'!$C$60+W65*'Location Plan'!$D$60+X65*'Location Plan'!$E$60+Y65*'Location Plan'!$F$60+Z65*'Location Plan'!$G$60+AA65*'Location Plan'!$H$60</f>
        <v>4.4000000000000004</v>
      </c>
      <c r="AD65" s="20">
        <v>0</v>
      </c>
      <c r="AE65" s="20">
        <v>1</v>
      </c>
      <c r="AF65" s="20">
        <v>0</v>
      </c>
      <c r="AG65" s="20">
        <v>0</v>
      </c>
      <c r="AH65" s="20">
        <v>0</v>
      </c>
      <c r="AI65" s="20">
        <v>0</v>
      </c>
      <c r="AJ65" s="20">
        <v>0</v>
      </c>
      <c r="AK65" s="5">
        <f t="shared" si="3"/>
        <v>1</v>
      </c>
      <c r="AL65" s="24">
        <f>AD65*'Location Plan'!$B$60+AE65*'Location Plan'!$C$60+AF65*'Location Plan'!$D$60+AG65*'Location Plan'!$E$60+AH65*'Location Plan'!$F$60+AI65*'Location Plan'!$G$60+AJ65*'Location Plan'!$H$60</f>
        <v>1</v>
      </c>
    </row>
    <row r="66" spans="1:38" ht="13.5" customHeight="1">
      <c r="A66" s="111">
        <v>0.4375</v>
      </c>
      <c r="B66" s="112"/>
      <c r="C66" s="20">
        <v>2</v>
      </c>
      <c r="D66" s="20">
        <v>0</v>
      </c>
      <c r="E66" s="20">
        <v>0</v>
      </c>
      <c r="F66" s="20">
        <v>0</v>
      </c>
      <c r="G66" s="20">
        <v>0</v>
      </c>
      <c r="H66" s="20">
        <v>0</v>
      </c>
      <c r="I66" s="20">
        <v>0</v>
      </c>
      <c r="J66" s="5">
        <f t="shared" si="0"/>
        <v>2</v>
      </c>
      <c r="K66" s="24">
        <f>C66*'Location Plan'!$B$60+D66*'Location Plan'!$C$60+E66*'Location Plan'!$D$60+F66*'Location Plan'!$E$60+G66*'Location Plan'!$F$60+H66*'Location Plan'!$G$60+I66*'Location Plan'!$H$60</f>
        <v>2</v>
      </c>
      <c r="L66" s="20">
        <v>5</v>
      </c>
      <c r="M66" s="20">
        <v>1</v>
      </c>
      <c r="N66" s="20">
        <v>0</v>
      </c>
      <c r="O66" s="20">
        <v>0</v>
      </c>
      <c r="P66" s="20">
        <v>0</v>
      </c>
      <c r="Q66" s="20">
        <v>0</v>
      </c>
      <c r="R66" s="20">
        <v>0</v>
      </c>
      <c r="S66" s="5">
        <f t="shared" si="1"/>
        <v>6</v>
      </c>
      <c r="T66" s="24">
        <f>L66*'Location Plan'!$B$60+M66*'Location Plan'!$C$60+N66*'Location Plan'!$D$60+O66*'Location Plan'!$E$60+P66*'Location Plan'!$F$60+Q66*'Location Plan'!$G$60+R66*'Location Plan'!$H$60</f>
        <v>6</v>
      </c>
      <c r="U66" s="20">
        <v>2</v>
      </c>
      <c r="V66" s="20">
        <v>0</v>
      </c>
      <c r="W66" s="20">
        <v>0</v>
      </c>
      <c r="X66" s="20">
        <v>0</v>
      </c>
      <c r="Y66" s="20">
        <v>0</v>
      </c>
      <c r="Z66" s="20">
        <v>0</v>
      </c>
      <c r="AA66" s="20">
        <v>0</v>
      </c>
      <c r="AB66" s="5">
        <f t="shared" si="2"/>
        <v>2</v>
      </c>
      <c r="AC66" s="24">
        <f>U66*'Location Plan'!$B$60+V66*'Location Plan'!$C$60+W66*'Location Plan'!$D$60+X66*'Location Plan'!$E$60+Y66*'Location Plan'!$F$60+Z66*'Location Plan'!$G$60+AA66*'Location Plan'!$H$60</f>
        <v>2</v>
      </c>
      <c r="AD66" s="20">
        <v>0</v>
      </c>
      <c r="AE66" s="20">
        <v>1</v>
      </c>
      <c r="AF66" s="20">
        <v>0</v>
      </c>
      <c r="AG66" s="20">
        <v>0</v>
      </c>
      <c r="AH66" s="20">
        <v>0</v>
      </c>
      <c r="AI66" s="20">
        <v>0</v>
      </c>
      <c r="AJ66" s="20">
        <v>0</v>
      </c>
      <c r="AK66" s="5">
        <f t="shared" si="3"/>
        <v>1</v>
      </c>
      <c r="AL66" s="24">
        <f>AD66*'Location Plan'!$B$60+AE66*'Location Plan'!$C$60+AF66*'Location Plan'!$D$60+AG66*'Location Plan'!$E$60+AH66*'Location Plan'!$F$60+AI66*'Location Plan'!$G$60+AJ66*'Location Plan'!$H$60</f>
        <v>1</v>
      </c>
    </row>
    <row r="67" spans="1:38" ht="13.5" customHeight="1">
      <c r="A67" s="111">
        <v>0.44097222222222199</v>
      </c>
      <c r="B67" s="112"/>
      <c r="C67" s="20">
        <v>1</v>
      </c>
      <c r="D67" s="20">
        <v>0</v>
      </c>
      <c r="E67" s="20">
        <v>0</v>
      </c>
      <c r="F67" s="20">
        <v>0</v>
      </c>
      <c r="G67" s="20">
        <v>0</v>
      </c>
      <c r="H67" s="20">
        <v>0</v>
      </c>
      <c r="I67" s="20">
        <v>0</v>
      </c>
      <c r="J67" s="5">
        <f t="shared" si="0"/>
        <v>1</v>
      </c>
      <c r="K67" s="24">
        <f>C67*'Location Plan'!$B$60+D67*'Location Plan'!$C$60+E67*'Location Plan'!$D$60+F67*'Location Plan'!$E$60+G67*'Location Plan'!$F$60+H67*'Location Plan'!$G$60+I67*'Location Plan'!$H$60</f>
        <v>1</v>
      </c>
      <c r="L67" s="20">
        <v>0</v>
      </c>
      <c r="M67" s="20">
        <v>0</v>
      </c>
      <c r="N67" s="20">
        <v>0</v>
      </c>
      <c r="O67" s="20">
        <v>0</v>
      </c>
      <c r="P67" s="20">
        <v>0</v>
      </c>
      <c r="Q67" s="20">
        <v>0</v>
      </c>
      <c r="R67" s="20">
        <v>0</v>
      </c>
      <c r="S67" s="5">
        <f t="shared" si="1"/>
        <v>0</v>
      </c>
      <c r="T67" s="24">
        <f>L67*'Location Plan'!$B$60+M67*'Location Plan'!$C$60+N67*'Location Plan'!$D$60+O67*'Location Plan'!$E$60+P67*'Location Plan'!$F$60+Q67*'Location Plan'!$G$60+R67*'Location Plan'!$H$60</f>
        <v>0</v>
      </c>
      <c r="U67" s="20">
        <v>0</v>
      </c>
      <c r="V67" s="20">
        <v>3</v>
      </c>
      <c r="W67" s="20">
        <v>0</v>
      </c>
      <c r="X67" s="20">
        <v>0</v>
      </c>
      <c r="Y67" s="20">
        <v>0</v>
      </c>
      <c r="Z67" s="20">
        <v>0</v>
      </c>
      <c r="AA67" s="20">
        <v>0</v>
      </c>
      <c r="AB67" s="5">
        <f t="shared" si="2"/>
        <v>3</v>
      </c>
      <c r="AC67" s="24">
        <f>U67*'Location Plan'!$B$60+V67*'Location Plan'!$C$60+W67*'Location Plan'!$D$60+X67*'Location Plan'!$E$60+Y67*'Location Plan'!$F$60+Z67*'Location Plan'!$G$60+AA67*'Location Plan'!$H$60</f>
        <v>3</v>
      </c>
      <c r="AD67" s="20">
        <v>0</v>
      </c>
      <c r="AE67" s="20">
        <v>0</v>
      </c>
      <c r="AF67" s="20">
        <v>0</v>
      </c>
      <c r="AG67" s="20">
        <v>0</v>
      </c>
      <c r="AH67" s="20">
        <v>0</v>
      </c>
      <c r="AI67" s="20">
        <v>0</v>
      </c>
      <c r="AJ67" s="20">
        <v>0</v>
      </c>
      <c r="AK67" s="5">
        <f t="shared" si="3"/>
        <v>0</v>
      </c>
      <c r="AL67" s="24">
        <f>AD67*'Location Plan'!$B$60+AE67*'Location Plan'!$C$60+AF67*'Location Plan'!$D$60+AG67*'Location Plan'!$E$60+AH67*'Location Plan'!$F$60+AI67*'Location Plan'!$G$60+AJ67*'Location Plan'!$H$60</f>
        <v>0</v>
      </c>
    </row>
    <row r="68" spans="1:38" ht="13.5" customHeight="1">
      <c r="A68" s="111">
        <v>0.44444444444444398</v>
      </c>
      <c r="B68" s="112"/>
      <c r="C68" s="20">
        <v>0</v>
      </c>
      <c r="D68" s="20">
        <v>0</v>
      </c>
      <c r="E68" s="20">
        <v>0</v>
      </c>
      <c r="F68" s="20">
        <v>0</v>
      </c>
      <c r="G68" s="20">
        <v>0</v>
      </c>
      <c r="H68" s="20">
        <v>0</v>
      </c>
      <c r="I68" s="20">
        <v>0</v>
      </c>
      <c r="J68" s="5">
        <f t="shared" si="0"/>
        <v>0</v>
      </c>
      <c r="K68" s="24">
        <f>C68*'Location Plan'!$B$60+D68*'Location Plan'!$C$60+E68*'Location Plan'!$D$60+F68*'Location Plan'!$E$60+G68*'Location Plan'!$F$60+H68*'Location Plan'!$G$60+I68*'Location Plan'!$H$60</f>
        <v>0</v>
      </c>
      <c r="L68" s="20">
        <v>4</v>
      </c>
      <c r="M68" s="20">
        <v>2</v>
      </c>
      <c r="N68" s="20">
        <v>0</v>
      </c>
      <c r="O68" s="20">
        <v>0</v>
      </c>
      <c r="P68" s="20">
        <v>0</v>
      </c>
      <c r="Q68" s="20">
        <v>0</v>
      </c>
      <c r="R68" s="20">
        <v>0</v>
      </c>
      <c r="S68" s="5">
        <f t="shared" si="1"/>
        <v>6</v>
      </c>
      <c r="T68" s="24">
        <f>L68*'Location Plan'!$B$60+M68*'Location Plan'!$C$60+N68*'Location Plan'!$D$60+O68*'Location Plan'!$E$60+P68*'Location Plan'!$F$60+Q68*'Location Plan'!$G$60+R68*'Location Plan'!$H$60</f>
        <v>6</v>
      </c>
      <c r="U68" s="20">
        <v>1</v>
      </c>
      <c r="V68" s="20">
        <v>0</v>
      </c>
      <c r="W68" s="20">
        <v>0</v>
      </c>
      <c r="X68" s="20">
        <v>0</v>
      </c>
      <c r="Y68" s="20">
        <v>0</v>
      </c>
      <c r="Z68" s="20">
        <v>0</v>
      </c>
      <c r="AA68" s="20">
        <v>0</v>
      </c>
      <c r="AB68" s="5">
        <f t="shared" si="2"/>
        <v>1</v>
      </c>
      <c r="AC68" s="24">
        <f>U68*'Location Plan'!$B$60+V68*'Location Plan'!$C$60+W68*'Location Plan'!$D$60+X68*'Location Plan'!$E$60+Y68*'Location Plan'!$F$60+Z68*'Location Plan'!$G$60+AA68*'Location Plan'!$H$60</f>
        <v>1</v>
      </c>
      <c r="AD68" s="20">
        <v>1</v>
      </c>
      <c r="AE68" s="20">
        <v>0</v>
      </c>
      <c r="AF68" s="20">
        <v>0</v>
      </c>
      <c r="AG68" s="20">
        <v>0</v>
      </c>
      <c r="AH68" s="20">
        <v>0</v>
      </c>
      <c r="AI68" s="20">
        <v>0</v>
      </c>
      <c r="AJ68" s="20">
        <v>0</v>
      </c>
      <c r="AK68" s="5">
        <f t="shared" si="3"/>
        <v>1</v>
      </c>
      <c r="AL68" s="24">
        <f>AD68*'Location Plan'!$B$60+AE68*'Location Plan'!$C$60+AF68*'Location Plan'!$D$60+AG68*'Location Plan'!$E$60+AH68*'Location Plan'!$F$60+AI68*'Location Plan'!$G$60+AJ68*'Location Plan'!$H$60</f>
        <v>1</v>
      </c>
    </row>
    <row r="69" spans="1:38" ht="13.5" customHeight="1">
      <c r="A69" s="111">
        <v>0.44791666666666602</v>
      </c>
      <c r="B69" s="112"/>
      <c r="C69" s="20">
        <v>1</v>
      </c>
      <c r="D69" s="20">
        <v>1</v>
      </c>
      <c r="E69" s="20">
        <v>0</v>
      </c>
      <c r="F69" s="20">
        <v>0</v>
      </c>
      <c r="G69" s="20">
        <v>0</v>
      </c>
      <c r="H69" s="20">
        <v>0</v>
      </c>
      <c r="I69" s="20">
        <v>0</v>
      </c>
      <c r="J69" s="5">
        <f t="shared" ref="J69:J132" si="4">SUM(C69:I69)</f>
        <v>2</v>
      </c>
      <c r="K69" s="24">
        <f>C69*'Location Plan'!$B$60+D69*'Location Plan'!$C$60+E69*'Location Plan'!$D$60+F69*'Location Plan'!$E$60+G69*'Location Plan'!$F$60+H69*'Location Plan'!$G$60+I69*'Location Plan'!$H$60</f>
        <v>2</v>
      </c>
      <c r="L69" s="20">
        <v>8</v>
      </c>
      <c r="M69" s="20">
        <v>1</v>
      </c>
      <c r="N69" s="20">
        <v>0</v>
      </c>
      <c r="O69" s="20">
        <v>0</v>
      </c>
      <c r="P69" s="20">
        <v>0</v>
      </c>
      <c r="Q69" s="20">
        <v>0</v>
      </c>
      <c r="R69" s="20">
        <v>0</v>
      </c>
      <c r="S69" s="5">
        <f t="shared" si="1"/>
        <v>9</v>
      </c>
      <c r="T69" s="24">
        <f>L69*'Location Plan'!$B$60+M69*'Location Plan'!$C$60+N69*'Location Plan'!$D$60+O69*'Location Plan'!$E$60+P69*'Location Plan'!$F$60+Q69*'Location Plan'!$G$60+R69*'Location Plan'!$H$60</f>
        <v>9</v>
      </c>
      <c r="U69" s="20">
        <v>2</v>
      </c>
      <c r="V69" s="20">
        <v>0</v>
      </c>
      <c r="W69" s="20">
        <v>0</v>
      </c>
      <c r="X69" s="20">
        <v>0</v>
      </c>
      <c r="Y69" s="20">
        <v>0</v>
      </c>
      <c r="Z69" s="20">
        <v>0</v>
      </c>
      <c r="AA69" s="20">
        <v>0</v>
      </c>
      <c r="AB69" s="5">
        <f t="shared" si="2"/>
        <v>2</v>
      </c>
      <c r="AC69" s="24">
        <f>U69*'Location Plan'!$B$60+V69*'Location Plan'!$C$60+W69*'Location Plan'!$D$60+X69*'Location Plan'!$E$60+Y69*'Location Plan'!$F$60+Z69*'Location Plan'!$G$60+AA69*'Location Plan'!$H$60</f>
        <v>2</v>
      </c>
      <c r="AD69" s="20">
        <v>1</v>
      </c>
      <c r="AE69" s="20">
        <v>0</v>
      </c>
      <c r="AF69" s="20">
        <v>0</v>
      </c>
      <c r="AG69" s="20">
        <v>0</v>
      </c>
      <c r="AH69" s="20">
        <v>0</v>
      </c>
      <c r="AI69" s="20">
        <v>0</v>
      </c>
      <c r="AJ69" s="20">
        <v>0</v>
      </c>
      <c r="AK69" s="5">
        <f t="shared" ref="AK69:AK132" si="5">SUM(AD69:AJ69)</f>
        <v>1</v>
      </c>
      <c r="AL69" s="24">
        <f>AD69*'Location Plan'!$B$60+AE69*'Location Plan'!$C$60+AF69*'Location Plan'!$D$60+AG69*'Location Plan'!$E$60+AH69*'Location Plan'!$F$60+AI69*'Location Plan'!$G$60+AJ69*'Location Plan'!$H$60</f>
        <v>1</v>
      </c>
    </row>
    <row r="70" spans="1:38" ht="13.5" customHeight="1">
      <c r="A70" s="111">
        <v>0.45138888888888901</v>
      </c>
      <c r="B70" s="112"/>
      <c r="C70" s="20">
        <v>1</v>
      </c>
      <c r="D70" s="20">
        <v>0</v>
      </c>
      <c r="E70" s="20">
        <v>0</v>
      </c>
      <c r="F70" s="20">
        <v>0</v>
      </c>
      <c r="G70" s="20">
        <v>0</v>
      </c>
      <c r="H70" s="20">
        <v>0</v>
      </c>
      <c r="I70" s="20">
        <v>0</v>
      </c>
      <c r="J70" s="5">
        <f t="shared" si="4"/>
        <v>1</v>
      </c>
      <c r="K70" s="24">
        <f>C70*'Location Plan'!$B$60+D70*'Location Plan'!$C$60+E70*'Location Plan'!$D$60+F70*'Location Plan'!$E$60+G70*'Location Plan'!$F$60+H70*'Location Plan'!$G$60+I70*'Location Plan'!$H$60</f>
        <v>1</v>
      </c>
      <c r="L70" s="20">
        <v>2</v>
      </c>
      <c r="M70" s="20">
        <v>1</v>
      </c>
      <c r="N70" s="20">
        <v>0</v>
      </c>
      <c r="O70" s="20">
        <v>0</v>
      </c>
      <c r="P70" s="20">
        <v>0</v>
      </c>
      <c r="Q70" s="20">
        <v>0</v>
      </c>
      <c r="R70" s="20">
        <v>0</v>
      </c>
      <c r="S70" s="5">
        <f t="shared" si="1"/>
        <v>3</v>
      </c>
      <c r="T70" s="24">
        <f>L70*'Location Plan'!$B$60+M70*'Location Plan'!$C$60+N70*'Location Plan'!$D$60+O70*'Location Plan'!$E$60+P70*'Location Plan'!$F$60+Q70*'Location Plan'!$G$60+R70*'Location Plan'!$H$60</f>
        <v>3</v>
      </c>
      <c r="U70" s="20">
        <v>2</v>
      </c>
      <c r="V70" s="20">
        <v>1</v>
      </c>
      <c r="W70" s="20">
        <v>0</v>
      </c>
      <c r="X70" s="20">
        <v>0</v>
      </c>
      <c r="Y70" s="20">
        <v>0</v>
      </c>
      <c r="Z70" s="20">
        <v>0</v>
      </c>
      <c r="AA70" s="20">
        <v>0</v>
      </c>
      <c r="AB70" s="5">
        <f t="shared" si="2"/>
        <v>3</v>
      </c>
      <c r="AC70" s="24">
        <f>U70*'Location Plan'!$B$60+V70*'Location Plan'!$C$60+W70*'Location Plan'!$D$60+X70*'Location Plan'!$E$60+Y70*'Location Plan'!$F$60+Z70*'Location Plan'!$G$60+AA70*'Location Plan'!$H$60</f>
        <v>3</v>
      </c>
      <c r="AD70" s="20">
        <v>2</v>
      </c>
      <c r="AE70" s="20">
        <v>0</v>
      </c>
      <c r="AF70" s="20">
        <v>0</v>
      </c>
      <c r="AG70" s="20">
        <v>0</v>
      </c>
      <c r="AH70" s="20">
        <v>0</v>
      </c>
      <c r="AI70" s="20">
        <v>0</v>
      </c>
      <c r="AJ70" s="20">
        <v>0</v>
      </c>
      <c r="AK70" s="5">
        <f t="shared" si="5"/>
        <v>2</v>
      </c>
      <c r="AL70" s="24">
        <f>AD70*'Location Plan'!$B$60+AE70*'Location Plan'!$C$60+AF70*'Location Plan'!$D$60+AG70*'Location Plan'!$E$60+AH70*'Location Plan'!$F$60+AI70*'Location Plan'!$G$60+AJ70*'Location Plan'!$H$60</f>
        <v>2</v>
      </c>
    </row>
    <row r="71" spans="1:38" ht="13.5" customHeight="1">
      <c r="A71" s="111">
        <v>0.45486111111111099</v>
      </c>
      <c r="B71" s="112"/>
      <c r="C71" s="20">
        <v>0</v>
      </c>
      <c r="D71" s="20">
        <v>1</v>
      </c>
      <c r="E71" s="20">
        <v>0</v>
      </c>
      <c r="F71" s="20">
        <v>0</v>
      </c>
      <c r="G71" s="20">
        <v>0</v>
      </c>
      <c r="H71" s="20">
        <v>0</v>
      </c>
      <c r="I71" s="20">
        <v>0</v>
      </c>
      <c r="J71" s="5">
        <f t="shared" si="4"/>
        <v>1</v>
      </c>
      <c r="K71" s="24">
        <f>C71*'Location Plan'!$B$60+D71*'Location Plan'!$C$60+E71*'Location Plan'!$D$60+F71*'Location Plan'!$E$60+G71*'Location Plan'!$F$60+H71*'Location Plan'!$G$60+I71*'Location Plan'!$H$60</f>
        <v>1</v>
      </c>
      <c r="L71" s="20">
        <v>4</v>
      </c>
      <c r="M71" s="20">
        <v>1</v>
      </c>
      <c r="N71" s="20">
        <v>0</v>
      </c>
      <c r="O71" s="20">
        <v>0</v>
      </c>
      <c r="P71" s="20">
        <v>0</v>
      </c>
      <c r="Q71" s="20">
        <v>0</v>
      </c>
      <c r="R71" s="20">
        <v>0</v>
      </c>
      <c r="S71" s="5">
        <f t="shared" si="1"/>
        <v>5</v>
      </c>
      <c r="T71" s="24">
        <f>L71*'Location Plan'!$B$60+M71*'Location Plan'!$C$60+N71*'Location Plan'!$D$60+O71*'Location Plan'!$E$60+P71*'Location Plan'!$F$60+Q71*'Location Plan'!$G$60+R71*'Location Plan'!$H$60</f>
        <v>5</v>
      </c>
      <c r="U71" s="20">
        <v>1</v>
      </c>
      <c r="V71" s="20">
        <v>0</v>
      </c>
      <c r="W71" s="20">
        <v>0</v>
      </c>
      <c r="X71" s="20">
        <v>0</v>
      </c>
      <c r="Y71" s="20">
        <v>0</v>
      </c>
      <c r="Z71" s="20">
        <v>0</v>
      </c>
      <c r="AA71" s="20">
        <v>0</v>
      </c>
      <c r="AB71" s="5">
        <f t="shared" si="2"/>
        <v>1</v>
      </c>
      <c r="AC71" s="24">
        <f>U71*'Location Plan'!$B$60+V71*'Location Plan'!$C$60+W71*'Location Plan'!$D$60+X71*'Location Plan'!$E$60+Y71*'Location Plan'!$F$60+Z71*'Location Plan'!$G$60+AA71*'Location Plan'!$H$60</f>
        <v>1</v>
      </c>
      <c r="AD71" s="20">
        <v>0</v>
      </c>
      <c r="AE71" s="20">
        <v>0</v>
      </c>
      <c r="AF71" s="20">
        <v>0</v>
      </c>
      <c r="AG71" s="20">
        <v>0</v>
      </c>
      <c r="AH71" s="20">
        <v>0</v>
      </c>
      <c r="AI71" s="20">
        <v>0</v>
      </c>
      <c r="AJ71" s="20">
        <v>0</v>
      </c>
      <c r="AK71" s="5">
        <f t="shared" si="5"/>
        <v>0</v>
      </c>
      <c r="AL71" s="24">
        <f>AD71*'Location Plan'!$B$60+AE71*'Location Plan'!$C$60+AF71*'Location Plan'!$D$60+AG71*'Location Plan'!$E$60+AH71*'Location Plan'!$F$60+AI71*'Location Plan'!$G$60+AJ71*'Location Plan'!$H$60</f>
        <v>0</v>
      </c>
    </row>
    <row r="72" spans="1:38" ht="13.5" customHeight="1">
      <c r="A72" s="111">
        <v>0.45833333333333298</v>
      </c>
      <c r="B72" s="112"/>
      <c r="C72" s="20">
        <v>2</v>
      </c>
      <c r="D72" s="20">
        <v>0</v>
      </c>
      <c r="E72" s="20">
        <v>0</v>
      </c>
      <c r="F72" s="20">
        <v>0</v>
      </c>
      <c r="G72" s="20">
        <v>0</v>
      </c>
      <c r="H72" s="20">
        <v>0</v>
      </c>
      <c r="I72" s="20">
        <v>0</v>
      </c>
      <c r="J72" s="5">
        <f t="shared" si="4"/>
        <v>2</v>
      </c>
      <c r="K72" s="24">
        <f>C72*'Location Plan'!$B$60+D72*'Location Plan'!$C$60+E72*'Location Plan'!$D$60+F72*'Location Plan'!$E$60+G72*'Location Plan'!$F$60+H72*'Location Plan'!$G$60+I72*'Location Plan'!$H$60</f>
        <v>2</v>
      </c>
      <c r="L72" s="20">
        <v>2</v>
      </c>
      <c r="M72" s="20">
        <v>1</v>
      </c>
      <c r="N72" s="20">
        <v>0</v>
      </c>
      <c r="O72" s="20">
        <v>0</v>
      </c>
      <c r="P72" s="20">
        <v>0</v>
      </c>
      <c r="Q72" s="20">
        <v>0</v>
      </c>
      <c r="R72" s="20">
        <v>0</v>
      </c>
      <c r="S72" s="5">
        <f t="shared" si="1"/>
        <v>3</v>
      </c>
      <c r="T72" s="24">
        <f>L72*'Location Plan'!$B$60+M72*'Location Plan'!$C$60+N72*'Location Plan'!$D$60+O72*'Location Plan'!$E$60+P72*'Location Plan'!$F$60+Q72*'Location Plan'!$G$60+R72*'Location Plan'!$H$60</f>
        <v>3</v>
      </c>
      <c r="U72" s="20">
        <v>3</v>
      </c>
      <c r="V72" s="20">
        <v>1</v>
      </c>
      <c r="W72" s="20">
        <v>0</v>
      </c>
      <c r="X72" s="20">
        <v>0</v>
      </c>
      <c r="Y72" s="20">
        <v>0</v>
      </c>
      <c r="Z72" s="20">
        <v>0</v>
      </c>
      <c r="AA72" s="20">
        <v>0</v>
      </c>
      <c r="AB72" s="5">
        <f t="shared" si="2"/>
        <v>4</v>
      </c>
      <c r="AC72" s="24">
        <f>U72*'Location Plan'!$B$60+V72*'Location Plan'!$C$60+W72*'Location Plan'!$D$60+X72*'Location Plan'!$E$60+Y72*'Location Plan'!$F$60+Z72*'Location Plan'!$G$60+AA72*'Location Plan'!$H$60</f>
        <v>4</v>
      </c>
      <c r="AD72" s="20">
        <v>1</v>
      </c>
      <c r="AE72" s="20">
        <v>1</v>
      </c>
      <c r="AF72" s="20">
        <v>0</v>
      </c>
      <c r="AG72" s="20">
        <v>0</v>
      </c>
      <c r="AH72" s="20">
        <v>0</v>
      </c>
      <c r="AI72" s="20">
        <v>0</v>
      </c>
      <c r="AJ72" s="20">
        <v>0</v>
      </c>
      <c r="AK72" s="5">
        <f t="shared" si="5"/>
        <v>2</v>
      </c>
      <c r="AL72" s="24">
        <f>AD72*'Location Plan'!$B$60+AE72*'Location Plan'!$C$60+AF72*'Location Plan'!$D$60+AG72*'Location Plan'!$E$60+AH72*'Location Plan'!$F$60+AI72*'Location Plan'!$G$60+AJ72*'Location Plan'!$H$60</f>
        <v>2</v>
      </c>
    </row>
    <row r="73" spans="1:38" ht="13.5" customHeight="1">
      <c r="A73" s="111">
        <v>0.46180555555555503</v>
      </c>
      <c r="B73" s="112"/>
      <c r="C73" s="20">
        <v>1</v>
      </c>
      <c r="D73" s="20">
        <v>0</v>
      </c>
      <c r="E73" s="20">
        <v>0</v>
      </c>
      <c r="F73" s="20">
        <v>0</v>
      </c>
      <c r="G73" s="20">
        <v>0</v>
      </c>
      <c r="H73" s="20">
        <v>0</v>
      </c>
      <c r="I73" s="20">
        <v>0</v>
      </c>
      <c r="J73" s="5">
        <f t="shared" si="4"/>
        <v>1</v>
      </c>
      <c r="K73" s="24">
        <f>C73*'Location Plan'!$B$60+D73*'Location Plan'!$C$60+E73*'Location Plan'!$D$60+F73*'Location Plan'!$E$60+G73*'Location Plan'!$F$60+H73*'Location Plan'!$G$60+I73*'Location Plan'!$H$60</f>
        <v>1</v>
      </c>
      <c r="L73" s="20">
        <v>2</v>
      </c>
      <c r="M73" s="20">
        <v>0</v>
      </c>
      <c r="N73" s="20">
        <v>0</v>
      </c>
      <c r="O73" s="20">
        <v>0</v>
      </c>
      <c r="P73" s="20">
        <v>0</v>
      </c>
      <c r="Q73" s="20">
        <v>0</v>
      </c>
      <c r="R73" s="20">
        <v>0</v>
      </c>
      <c r="S73" s="5">
        <f t="shared" si="1"/>
        <v>2</v>
      </c>
      <c r="T73" s="24">
        <f>L73*'Location Plan'!$B$60+M73*'Location Plan'!$C$60+N73*'Location Plan'!$D$60+O73*'Location Plan'!$E$60+P73*'Location Plan'!$F$60+Q73*'Location Plan'!$G$60+R73*'Location Plan'!$H$60</f>
        <v>2</v>
      </c>
      <c r="U73" s="20">
        <v>4</v>
      </c>
      <c r="V73" s="20">
        <v>1</v>
      </c>
      <c r="W73" s="20">
        <v>0</v>
      </c>
      <c r="X73" s="20">
        <v>0</v>
      </c>
      <c r="Y73" s="20">
        <v>0</v>
      </c>
      <c r="Z73" s="20">
        <v>0</v>
      </c>
      <c r="AA73" s="20">
        <v>0</v>
      </c>
      <c r="AB73" s="5">
        <f t="shared" si="2"/>
        <v>5</v>
      </c>
      <c r="AC73" s="24">
        <f>U73*'Location Plan'!$B$60+V73*'Location Plan'!$C$60+W73*'Location Plan'!$D$60+X73*'Location Plan'!$E$60+Y73*'Location Plan'!$F$60+Z73*'Location Plan'!$G$60+AA73*'Location Plan'!$H$60</f>
        <v>5</v>
      </c>
      <c r="AD73" s="20">
        <v>1</v>
      </c>
      <c r="AE73" s="20">
        <v>0</v>
      </c>
      <c r="AF73" s="20">
        <v>0</v>
      </c>
      <c r="AG73" s="20">
        <v>0</v>
      </c>
      <c r="AH73" s="20">
        <v>0</v>
      </c>
      <c r="AI73" s="20">
        <v>0</v>
      </c>
      <c r="AJ73" s="20">
        <v>0</v>
      </c>
      <c r="AK73" s="5">
        <f t="shared" si="5"/>
        <v>1</v>
      </c>
      <c r="AL73" s="24">
        <f>AD73*'Location Plan'!$B$60+AE73*'Location Plan'!$C$60+AF73*'Location Plan'!$D$60+AG73*'Location Plan'!$E$60+AH73*'Location Plan'!$F$60+AI73*'Location Plan'!$G$60+AJ73*'Location Plan'!$H$60</f>
        <v>1</v>
      </c>
    </row>
    <row r="74" spans="1:38" ht="13.5" customHeight="1">
      <c r="A74" s="111">
        <v>0.46527777777777801</v>
      </c>
      <c r="B74" s="112"/>
      <c r="C74" s="20">
        <v>1</v>
      </c>
      <c r="D74" s="20">
        <v>0</v>
      </c>
      <c r="E74" s="20">
        <v>0</v>
      </c>
      <c r="F74" s="20">
        <v>0</v>
      </c>
      <c r="G74" s="20">
        <v>0</v>
      </c>
      <c r="H74" s="20">
        <v>0</v>
      </c>
      <c r="I74" s="20">
        <v>0</v>
      </c>
      <c r="J74" s="5">
        <f t="shared" si="4"/>
        <v>1</v>
      </c>
      <c r="K74" s="24">
        <f>C74*'Location Plan'!$B$60+D74*'Location Plan'!$C$60+E74*'Location Plan'!$D$60+F74*'Location Plan'!$E$60+G74*'Location Plan'!$F$60+H74*'Location Plan'!$G$60+I74*'Location Plan'!$H$60</f>
        <v>1</v>
      </c>
      <c r="L74" s="20">
        <v>0</v>
      </c>
      <c r="M74" s="20">
        <v>0</v>
      </c>
      <c r="N74" s="20">
        <v>0</v>
      </c>
      <c r="O74" s="20">
        <v>0</v>
      </c>
      <c r="P74" s="20">
        <v>0</v>
      </c>
      <c r="Q74" s="20">
        <v>0</v>
      </c>
      <c r="R74" s="20">
        <v>0</v>
      </c>
      <c r="S74" s="5">
        <f t="shared" si="1"/>
        <v>0</v>
      </c>
      <c r="T74" s="24">
        <f>L74*'Location Plan'!$B$60+M74*'Location Plan'!$C$60+N74*'Location Plan'!$D$60+O74*'Location Plan'!$E$60+P74*'Location Plan'!$F$60+Q74*'Location Plan'!$G$60+R74*'Location Plan'!$H$60</f>
        <v>0</v>
      </c>
      <c r="U74" s="20">
        <v>3</v>
      </c>
      <c r="V74" s="20">
        <v>0</v>
      </c>
      <c r="W74" s="20">
        <v>0</v>
      </c>
      <c r="X74" s="20">
        <v>0</v>
      </c>
      <c r="Y74" s="20">
        <v>1</v>
      </c>
      <c r="Z74" s="20">
        <v>0</v>
      </c>
      <c r="AA74" s="20">
        <v>0</v>
      </c>
      <c r="AB74" s="5">
        <f t="shared" si="2"/>
        <v>4</v>
      </c>
      <c r="AC74" s="24">
        <f>U74*'Location Plan'!$B$60+V74*'Location Plan'!$C$60+W74*'Location Plan'!$D$60+X74*'Location Plan'!$E$60+Y74*'Location Plan'!$F$60+Z74*'Location Plan'!$G$60+AA74*'Location Plan'!$H$60</f>
        <v>5.5</v>
      </c>
      <c r="AD74" s="20">
        <v>0</v>
      </c>
      <c r="AE74" s="20">
        <v>0</v>
      </c>
      <c r="AF74" s="20">
        <v>0</v>
      </c>
      <c r="AG74" s="20">
        <v>0</v>
      </c>
      <c r="AH74" s="20">
        <v>0</v>
      </c>
      <c r="AI74" s="20">
        <v>0</v>
      </c>
      <c r="AJ74" s="20">
        <v>0</v>
      </c>
      <c r="AK74" s="5">
        <f t="shared" si="5"/>
        <v>0</v>
      </c>
      <c r="AL74" s="24">
        <f>AD74*'Location Plan'!$B$60+AE74*'Location Plan'!$C$60+AF74*'Location Plan'!$D$60+AG74*'Location Plan'!$E$60+AH74*'Location Plan'!$F$60+AI74*'Location Plan'!$G$60+AJ74*'Location Plan'!$H$60</f>
        <v>0</v>
      </c>
    </row>
    <row r="75" spans="1:38" ht="13.5" customHeight="1">
      <c r="A75" s="111">
        <v>0.46875</v>
      </c>
      <c r="B75" s="112"/>
      <c r="C75" s="20">
        <v>1</v>
      </c>
      <c r="D75" s="20">
        <v>0</v>
      </c>
      <c r="E75" s="20">
        <v>0</v>
      </c>
      <c r="F75" s="20">
        <v>0</v>
      </c>
      <c r="G75" s="20">
        <v>0</v>
      </c>
      <c r="H75" s="20">
        <v>0</v>
      </c>
      <c r="I75" s="20">
        <v>0</v>
      </c>
      <c r="J75" s="5">
        <f t="shared" si="4"/>
        <v>1</v>
      </c>
      <c r="K75" s="24">
        <f>C75*'Location Plan'!$B$60+D75*'Location Plan'!$C$60+E75*'Location Plan'!$D$60+F75*'Location Plan'!$E$60+G75*'Location Plan'!$F$60+H75*'Location Plan'!$G$60+I75*'Location Plan'!$H$60</f>
        <v>1</v>
      </c>
      <c r="L75" s="20">
        <v>0</v>
      </c>
      <c r="M75" s="20">
        <v>0</v>
      </c>
      <c r="N75" s="20">
        <v>0</v>
      </c>
      <c r="O75" s="20">
        <v>0</v>
      </c>
      <c r="P75" s="20">
        <v>0</v>
      </c>
      <c r="Q75" s="20">
        <v>0</v>
      </c>
      <c r="R75" s="20">
        <v>0</v>
      </c>
      <c r="S75" s="5">
        <f t="shared" si="1"/>
        <v>0</v>
      </c>
      <c r="T75" s="24">
        <f>L75*'Location Plan'!$B$60+M75*'Location Plan'!$C$60+N75*'Location Plan'!$D$60+O75*'Location Plan'!$E$60+P75*'Location Plan'!$F$60+Q75*'Location Plan'!$G$60+R75*'Location Plan'!$H$60</f>
        <v>0</v>
      </c>
      <c r="U75" s="20">
        <v>4</v>
      </c>
      <c r="V75" s="20">
        <v>0</v>
      </c>
      <c r="W75" s="20">
        <v>0</v>
      </c>
      <c r="X75" s="20">
        <v>0</v>
      </c>
      <c r="Y75" s="20">
        <v>0</v>
      </c>
      <c r="Z75" s="20">
        <v>0</v>
      </c>
      <c r="AA75" s="20">
        <v>0</v>
      </c>
      <c r="AB75" s="5">
        <f t="shared" si="2"/>
        <v>4</v>
      </c>
      <c r="AC75" s="24">
        <f>U75*'Location Plan'!$B$60+V75*'Location Plan'!$C$60+W75*'Location Plan'!$D$60+X75*'Location Plan'!$E$60+Y75*'Location Plan'!$F$60+Z75*'Location Plan'!$G$60+AA75*'Location Plan'!$H$60</f>
        <v>4</v>
      </c>
      <c r="AD75" s="20">
        <v>1</v>
      </c>
      <c r="AE75" s="20">
        <v>0</v>
      </c>
      <c r="AF75" s="20">
        <v>0</v>
      </c>
      <c r="AG75" s="20">
        <v>0</v>
      </c>
      <c r="AH75" s="20">
        <v>0</v>
      </c>
      <c r="AI75" s="20">
        <v>0</v>
      </c>
      <c r="AJ75" s="20">
        <v>0</v>
      </c>
      <c r="AK75" s="5">
        <f t="shared" si="5"/>
        <v>1</v>
      </c>
      <c r="AL75" s="24">
        <f>AD75*'Location Plan'!$B$60+AE75*'Location Plan'!$C$60+AF75*'Location Plan'!$D$60+AG75*'Location Plan'!$E$60+AH75*'Location Plan'!$F$60+AI75*'Location Plan'!$G$60+AJ75*'Location Plan'!$H$60</f>
        <v>1</v>
      </c>
    </row>
    <row r="76" spans="1:38" ht="13.5" customHeight="1">
      <c r="A76" s="111">
        <v>0.47222222222222199</v>
      </c>
      <c r="B76" s="112"/>
      <c r="C76" s="20">
        <v>1</v>
      </c>
      <c r="D76" s="20">
        <v>1</v>
      </c>
      <c r="E76" s="20">
        <v>0</v>
      </c>
      <c r="F76" s="20">
        <v>0</v>
      </c>
      <c r="G76" s="20">
        <v>0</v>
      </c>
      <c r="H76" s="20">
        <v>0</v>
      </c>
      <c r="I76" s="20">
        <v>0</v>
      </c>
      <c r="J76" s="5">
        <f t="shared" si="4"/>
        <v>2</v>
      </c>
      <c r="K76" s="24">
        <f>C76*'Location Plan'!$B$60+D76*'Location Plan'!$C$60+E76*'Location Plan'!$D$60+F76*'Location Plan'!$E$60+G76*'Location Plan'!$F$60+H76*'Location Plan'!$G$60+I76*'Location Plan'!$H$60</f>
        <v>2</v>
      </c>
      <c r="L76" s="20">
        <v>8</v>
      </c>
      <c r="M76" s="20">
        <v>1</v>
      </c>
      <c r="N76" s="20">
        <v>0</v>
      </c>
      <c r="O76" s="20">
        <v>0</v>
      </c>
      <c r="P76" s="20">
        <v>0</v>
      </c>
      <c r="Q76" s="20">
        <v>0</v>
      </c>
      <c r="R76" s="20">
        <v>0</v>
      </c>
      <c r="S76" s="5">
        <f t="shared" ref="S76:S139" si="6">SUM(L76:R76)</f>
        <v>9</v>
      </c>
      <c r="T76" s="24">
        <f>L76*'Location Plan'!$B$60+M76*'Location Plan'!$C$60+N76*'Location Plan'!$D$60+O76*'Location Plan'!$E$60+P76*'Location Plan'!$F$60+Q76*'Location Plan'!$G$60+R76*'Location Plan'!$H$60</f>
        <v>9</v>
      </c>
      <c r="U76" s="20">
        <v>5</v>
      </c>
      <c r="V76" s="20">
        <v>0</v>
      </c>
      <c r="W76" s="20">
        <v>0</v>
      </c>
      <c r="X76" s="20">
        <v>0</v>
      </c>
      <c r="Y76" s="20">
        <v>0</v>
      </c>
      <c r="Z76" s="20">
        <v>0</v>
      </c>
      <c r="AA76" s="20">
        <v>0</v>
      </c>
      <c r="AB76" s="5">
        <f t="shared" ref="AB76:AB139" si="7">SUM(U76:AA76)</f>
        <v>5</v>
      </c>
      <c r="AC76" s="24">
        <f>U76*'Location Plan'!$B$60+V76*'Location Plan'!$C$60+W76*'Location Plan'!$D$60+X76*'Location Plan'!$E$60+Y76*'Location Plan'!$F$60+Z76*'Location Plan'!$G$60+AA76*'Location Plan'!$H$60</f>
        <v>5</v>
      </c>
      <c r="AD76" s="20">
        <v>3</v>
      </c>
      <c r="AE76" s="20">
        <v>2</v>
      </c>
      <c r="AF76" s="20">
        <v>0</v>
      </c>
      <c r="AG76" s="20">
        <v>0</v>
      </c>
      <c r="AH76" s="20">
        <v>0</v>
      </c>
      <c r="AI76" s="20">
        <v>0</v>
      </c>
      <c r="AJ76" s="20">
        <v>0</v>
      </c>
      <c r="AK76" s="5">
        <f t="shared" si="5"/>
        <v>5</v>
      </c>
      <c r="AL76" s="24">
        <f>AD76*'Location Plan'!$B$60+AE76*'Location Plan'!$C$60+AF76*'Location Plan'!$D$60+AG76*'Location Plan'!$E$60+AH76*'Location Plan'!$F$60+AI76*'Location Plan'!$G$60+AJ76*'Location Plan'!$H$60</f>
        <v>5</v>
      </c>
    </row>
    <row r="77" spans="1:38" ht="13.5" customHeight="1">
      <c r="A77" s="111">
        <v>0.47569444444444398</v>
      </c>
      <c r="B77" s="112"/>
      <c r="C77" s="20">
        <v>1</v>
      </c>
      <c r="D77" s="20">
        <v>0</v>
      </c>
      <c r="E77" s="20">
        <v>0</v>
      </c>
      <c r="F77" s="20">
        <v>0</v>
      </c>
      <c r="G77" s="20">
        <v>0</v>
      </c>
      <c r="H77" s="20">
        <v>0</v>
      </c>
      <c r="I77" s="20">
        <v>0</v>
      </c>
      <c r="J77" s="5">
        <f t="shared" si="4"/>
        <v>1</v>
      </c>
      <c r="K77" s="24">
        <f>C77*'Location Plan'!$B$60+D77*'Location Plan'!$C$60+E77*'Location Plan'!$D$60+F77*'Location Plan'!$E$60+G77*'Location Plan'!$F$60+H77*'Location Plan'!$G$60+I77*'Location Plan'!$H$60</f>
        <v>1</v>
      </c>
      <c r="L77" s="20">
        <v>5</v>
      </c>
      <c r="M77" s="20">
        <v>1</v>
      </c>
      <c r="N77" s="20">
        <v>0</v>
      </c>
      <c r="O77" s="20">
        <v>0</v>
      </c>
      <c r="P77" s="20">
        <v>0</v>
      </c>
      <c r="Q77" s="20">
        <v>0</v>
      </c>
      <c r="R77" s="20">
        <v>0</v>
      </c>
      <c r="S77" s="5">
        <f t="shared" si="6"/>
        <v>6</v>
      </c>
      <c r="T77" s="24">
        <f>L77*'Location Plan'!$B$60+M77*'Location Plan'!$C$60+N77*'Location Plan'!$D$60+O77*'Location Plan'!$E$60+P77*'Location Plan'!$F$60+Q77*'Location Plan'!$G$60+R77*'Location Plan'!$H$60</f>
        <v>6</v>
      </c>
      <c r="U77" s="20">
        <v>4</v>
      </c>
      <c r="V77" s="20">
        <v>3</v>
      </c>
      <c r="W77" s="20">
        <v>0</v>
      </c>
      <c r="X77" s="20">
        <v>0</v>
      </c>
      <c r="Y77" s="20">
        <v>0</v>
      </c>
      <c r="Z77" s="20">
        <v>0</v>
      </c>
      <c r="AA77" s="20">
        <v>0</v>
      </c>
      <c r="AB77" s="5">
        <f t="shared" si="7"/>
        <v>7</v>
      </c>
      <c r="AC77" s="24">
        <f>U77*'Location Plan'!$B$60+V77*'Location Plan'!$C$60+W77*'Location Plan'!$D$60+X77*'Location Plan'!$E$60+Y77*'Location Plan'!$F$60+Z77*'Location Plan'!$G$60+AA77*'Location Plan'!$H$60</f>
        <v>7</v>
      </c>
      <c r="AD77" s="20">
        <v>0</v>
      </c>
      <c r="AE77" s="20">
        <v>0</v>
      </c>
      <c r="AF77" s="20">
        <v>0</v>
      </c>
      <c r="AG77" s="20">
        <v>0</v>
      </c>
      <c r="AH77" s="20">
        <v>0</v>
      </c>
      <c r="AI77" s="20">
        <v>0</v>
      </c>
      <c r="AJ77" s="20">
        <v>0</v>
      </c>
      <c r="AK77" s="5">
        <f t="shared" si="5"/>
        <v>0</v>
      </c>
      <c r="AL77" s="24">
        <f>AD77*'Location Plan'!$B$60+AE77*'Location Plan'!$C$60+AF77*'Location Plan'!$D$60+AG77*'Location Plan'!$E$60+AH77*'Location Plan'!$F$60+AI77*'Location Plan'!$G$60+AJ77*'Location Plan'!$H$60</f>
        <v>0</v>
      </c>
    </row>
    <row r="78" spans="1:38" ht="13.5" customHeight="1">
      <c r="A78" s="111">
        <v>0.47916666666666602</v>
      </c>
      <c r="B78" s="112"/>
      <c r="C78" s="20">
        <v>0</v>
      </c>
      <c r="D78" s="20">
        <v>2</v>
      </c>
      <c r="E78" s="20">
        <v>1</v>
      </c>
      <c r="F78" s="20">
        <v>0</v>
      </c>
      <c r="G78" s="20">
        <v>1</v>
      </c>
      <c r="H78" s="20">
        <v>0</v>
      </c>
      <c r="I78" s="20">
        <v>0</v>
      </c>
      <c r="J78" s="5">
        <f t="shared" si="4"/>
        <v>4</v>
      </c>
      <c r="K78" s="24">
        <f>C78*'Location Plan'!$B$60+D78*'Location Plan'!$C$60+E78*'Location Plan'!$D$60+F78*'Location Plan'!$E$60+G78*'Location Plan'!$F$60+H78*'Location Plan'!$G$60+I78*'Location Plan'!$H$60</f>
        <v>6.4</v>
      </c>
      <c r="L78" s="20">
        <v>0</v>
      </c>
      <c r="M78" s="20">
        <v>0</v>
      </c>
      <c r="N78" s="20">
        <v>0</v>
      </c>
      <c r="O78" s="20">
        <v>0</v>
      </c>
      <c r="P78" s="20">
        <v>0</v>
      </c>
      <c r="Q78" s="20">
        <v>0</v>
      </c>
      <c r="R78" s="20">
        <v>0</v>
      </c>
      <c r="S78" s="5">
        <f t="shared" si="6"/>
        <v>0</v>
      </c>
      <c r="T78" s="24">
        <f>L78*'Location Plan'!$B$60+M78*'Location Plan'!$C$60+N78*'Location Plan'!$D$60+O78*'Location Plan'!$E$60+P78*'Location Plan'!$F$60+Q78*'Location Plan'!$G$60+R78*'Location Plan'!$H$60</f>
        <v>0</v>
      </c>
      <c r="U78" s="20">
        <v>1</v>
      </c>
      <c r="V78" s="20">
        <v>1</v>
      </c>
      <c r="W78" s="20">
        <v>0</v>
      </c>
      <c r="X78" s="20">
        <v>0</v>
      </c>
      <c r="Y78" s="20">
        <v>0</v>
      </c>
      <c r="Z78" s="20">
        <v>0</v>
      </c>
      <c r="AA78" s="20">
        <v>0</v>
      </c>
      <c r="AB78" s="5">
        <f t="shared" si="7"/>
        <v>2</v>
      </c>
      <c r="AC78" s="24">
        <f>U78*'Location Plan'!$B$60+V78*'Location Plan'!$C$60+W78*'Location Plan'!$D$60+X78*'Location Plan'!$E$60+Y78*'Location Plan'!$F$60+Z78*'Location Plan'!$G$60+AA78*'Location Plan'!$H$60</f>
        <v>2</v>
      </c>
      <c r="AD78" s="20">
        <v>2</v>
      </c>
      <c r="AE78" s="20">
        <v>0</v>
      </c>
      <c r="AF78" s="20">
        <v>0</v>
      </c>
      <c r="AG78" s="20">
        <v>0</v>
      </c>
      <c r="AH78" s="20">
        <v>0</v>
      </c>
      <c r="AI78" s="20">
        <v>0</v>
      </c>
      <c r="AJ78" s="20">
        <v>0</v>
      </c>
      <c r="AK78" s="5">
        <f t="shared" si="5"/>
        <v>2</v>
      </c>
      <c r="AL78" s="24">
        <f>AD78*'Location Plan'!$B$60+AE78*'Location Plan'!$C$60+AF78*'Location Plan'!$D$60+AG78*'Location Plan'!$E$60+AH78*'Location Plan'!$F$60+AI78*'Location Plan'!$G$60+AJ78*'Location Plan'!$H$60</f>
        <v>2</v>
      </c>
    </row>
    <row r="79" spans="1:38" ht="13.5" customHeight="1">
      <c r="A79" s="111">
        <v>0.48263888888888901</v>
      </c>
      <c r="B79" s="112"/>
      <c r="C79" s="20">
        <v>0</v>
      </c>
      <c r="D79" s="20">
        <v>1</v>
      </c>
      <c r="E79" s="20">
        <v>0</v>
      </c>
      <c r="F79" s="20">
        <v>0</v>
      </c>
      <c r="G79" s="20">
        <v>0</v>
      </c>
      <c r="H79" s="20">
        <v>0</v>
      </c>
      <c r="I79" s="20">
        <v>0</v>
      </c>
      <c r="J79" s="5">
        <f t="shared" si="4"/>
        <v>1</v>
      </c>
      <c r="K79" s="24">
        <f>C79*'Location Plan'!$B$60+D79*'Location Plan'!$C$60+E79*'Location Plan'!$D$60+F79*'Location Plan'!$E$60+G79*'Location Plan'!$F$60+H79*'Location Plan'!$G$60+I79*'Location Plan'!$H$60</f>
        <v>1</v>
      </c>
      <c r="L79" s="20">
        <v>0</v>
      </c>
      <c r="M79" s="20">
        <v>0</v>
      </c>
      <c r="N79" s="20">
        <v>0</v>
      </c>
      <c r="O79" s="20">
        <v>0</v>
      </c>
      <c r="P79" s="20">
        <v>0</v>
      </c>
      <c r="Q79" s="20">
        <v>0</v>
      </c>
      <c r="R79" s="20">
        <v>0</v>
      </c>
      <c r="S79" s="5">
        <f t="shared" si="6"/>
        <v>0</v>
      </c>
      <c r="T79" s="24">
        <f>L79*'Location Plan'!$B$60+M79*'Location Plan'!$C$60+N79*'Location Plan'!$D$60+O79*'Location Plan'!$E$60+P79*'Location Plan'!$F$60+Q79*'Location Plan'!$G$60+R79*'Location Plan'!$H$60</f>
        <v>0</v>
      </c>
      <c r="U79" s="20">
        <v>1</v>
      </c>
      <c r="V79" s="20">
        <v>1</v>
      </c>
      <c r="W79" s="20">
        <v>0</v>
      </c>
      <c r="X79" s="20">
        <v>0</v>
      </c>
      <c r="Y79" s="20">
        <v>0</v>
      </c>
      <c r="Z79" s="20">
        <v>0</v>
      </c>
      <c r="AA79" s="20">
        <v>0</v>
      </c>
      <c r="AB79" s="5">
        <f t="shared" si="7"/>
        <v>2</v>
      </c>
      <c r="AC79" s="24">
        <f>U79*'Location Plan'!$B$60+V79*'Location Plan'!$C$60+W79*'Location Plan'!$D$60+X79*'Location Plan'!$E$60+Y79*'Location Plan'!$F$60+Z79*'Location Plan'!$G$60+AA79*'Location Plan'!$H$60</f>
        <v>2</v>
      </c>
      <c r="AD79" s="20">
        <v>3</v>
      </c>
      <c r="AE79" s="20">
        <v>0</v>
      </c>
      <c r="AF79" s="20">
        <v>0</v>
      </c>
      <c r="AG79" s="20">
        <v>0</v>
      </c>
      <c r="AH79" s="20">
        <v>0</v>
      </c>
      <c r="AI79" s="20">
        <v>0</v>
      </c>
      <c r="AJ79" s="20">
        <v>0</v>
      </c>
      <c r="AK79" s="5">
        <f t="shared" si="5"/>
        <v>3</v>
      </c>
      <c r="AL79" s="24">
        <f>AD79*'Location Plan'!$B$60+AE79*'Location Plan'!$C$60+AF79*'Location Plan'!$D$60+AG79*'Location Plan'!$E$60+AH79*'Location Plan'!$F$60+AI79*'Location Plan'!$G$60+AJ79*'Location Plan'!$H$60</f>
        <v>3</v>
      </c>
    </row>
    <row r="80" spans="1:38" ht="13.5" customHeight="1">
      <c r="A80" s="111">
        <v>0.48611111111111099</v>
      </c>
      <c r="B80" s="112"/>
      <c r="C80" s="20">
        <v>2</v>
      </c>
      <c r="D80" s="20">
        <v>1</v>
      </c>
      <c r="E80" s="20">
        <v>0</v>
      </c>
      <c r="F80" s="20">
        <v>0</v>
      </c>
      <c r="G80" s="20">
        <v>0</v>
      </c>
      <c r="H80" s="20">
        <v>0</v>
      </c>
      <c r="I80" s="20">
        <v>0</v>
      </c>
      <c r="J80" s="5">
        <f t="shared" si="4"/>
        <v>3</v>
      </c>
      <c r="K80" s="24">
        <f>C80*'Location Plan'!$B$60+D80*'Location Plan'!$C$60+E80*'Location Plan'!$D$60+F80*'Location Plan'!$E$60+G80*'Location Plan'!$F$60+H80*'Location Plan'!$G$60+I80*'Location Plan'!$H$60</f>
        <v>3</v>
      </c>
      <c r="L80" s="20">
        <v>6</v>
      </c>
      <c r="M80" s="20">
        <v>0</v>
      </c>
      <c r="N80" s="20">
        <v>0</v>
      </c>
      <c r="O80" s="20">
        <v>0</v>
      </c>
      <c r="P80" s="20">
        <v>0</v>
      </c>
      <c r="Q80" s="20">
        <v>0</v>
      </c>
      <c r="R80" s="20">
        <v>0</v>
      </c>
      <c r="S80" s="5">
        <f t="shared" si="6"/>
        <v>6</v>
      </c>
      <c r="T80" s="24">
        <f>L80*'Location Plan'!$B$60+M80*'Location Plan'!$C$60+N80*'Location Plan'!$D$60+O80*'Location Plan'!$E$60+P80*'Location Plan'!$F$60+Q80*'Location Plan'!$G$60+R80*'Location Plan'!$H$60</f>
        <v>6</v>
      </c>
      <c r="U80" s="20">
        <v>0</v>
      </c>
      <c r="V80" s="20">
        <v>0</v>
      </c>
      <c r="W80" s="20">
        <v>0</v>
      </c>
      <c r="X80" s="20">
        <v>0</v>
      </c>
      <c r="Y80" s="20">
        <v>0</v>
      </c>
      <c r="Z80" s="20">
        <v>0</v>
      </c>
      <c r="AA80" s="20">
        <v>0</v>
      </c>
      <c r="AB80" s="5">
        <f t="shared" si="7"/>
        <v>0</v>
      </c>
      <c r="AC80" s="24">
        <f>U80*'Location Plan'!$B$60+V80*'Location Plan'!$C$60+W80*'Location Plan'!$D$60+X80*'Location Plan'!$E$60+Y80*'Location Plan'!$F$60+Z80*'Location Plan'!$G$60+AA80*'Location Plan'!$H$60</f>
        <v>0</v>
      </c>
      <c r="AD80" s="20">
        <v>1</v>
      </c>
      <c r="AE80" s="20">
        <v>0</v>
      </c>
      <c r="AF80" s="20">
        <v>0</v>
      </c>
      <c r="AG80" s="20">
        <v>0</v>
      </c>
      <c r="AH80" s="20">
        <v>0</v>
      </c>
      <c r="AI80" s="20">
        <v>0</v>
      </c>
      <c r="AJ80" s="20">
        <v>0</v>
      </c>
      <c r="AK80" s="5">
        <f t="shared" si="5"/>
        <v>1</v>
      </c>
      <c r="AL80" s="24">
        <f>AD80*'Location Plan'!$B$60+AE80*'Location Plan'!$C$60+AF80*'Location Plan'!$D$60+AG80*'Location Plan'!$E$60+AH80*'Location Plan'!$F$60+AI80*'Location Plan'!$G$60+AJ80*'Location Plan'!$H$60</f>
        <v>1</v>
      </c>
    </row>
    <row r="81" spans="1:38" ht="13.5" customHeight="1">
      <c r="A81" s="111">
        <v>0.48958333333333298</v>
      </c>
      <c r="B81" s="112"/>
      <c r="C81" s="20">
        <v>1</v>
      </c>
      <c r="D81" s="20">
        <v>0</v>
      </c>
      <c r="E81" s="20">
        <v>0</v>
      </c>
      <c r="F81" s="20">
        <v>0</v>
      </c>
      <c r="G81" s="20">
        <v>0</v>
      </c>
      <c r="H81" s="20">
        <v>0</v>
      </c>
      <c r="I81" s="20">
        <v>0</v>
      </c>
      <c r="J81" s="5">
        <f t="shared" si="4"/>
        <v>1</v>
      </c>
      <c r="K81" s="24">
        <f>C81*'Location Plan'!$B$60+D81*'Location Plan'!$C$60+E81*'Location Plan'!$D$60+F81*'Location Plan'!$E$60+G81*'Location Plan'!$F$60+H81*'Location Plan'!$G$60+I81*'Location Plan'!$H$60</f>
        <v>1</v>
      </c>
      <c r="L81" s="20">
        <v>3</v>
      </c>
      <c r="M81" s="20">
        <v>1</v>
      </c>
      <c r="N81" s="20">
        <v>0</v>
      </c>
      <c r="O81" s="20">
        <v>0</v>
      </c>
      <c r="P81" s="20">
        <v>0</v>
      </c>
      <c r="Q81" s="20">
        <v>0</v>
      </c>
      <c r="R81" s="20">
        <v>0</v>
      </c>
      <c r="S81" s="5">
        <f t="shared" si="6"/>
        <v>4</v>
      </c>
      <c r="T81" s="24">
        <f>L81*'Location Plan'!$B$60+M81*'Location Plan'!$C$60+N81*'Location Plan'!$D$60+O81*'Location Plan'!$E$60+P81*'Location Plan'!$F$60+Q81*'Location Plan'!$G$60+R81*'Location Plan'!$H$60</f>
        <v>4</v>
      </c>
      <c r="U81" s="20">
        <v>2</v>
      </c>
      <c r="V81" s="20">
        <v>0</v>
      </c>
      <c r="W81" s="20">
        <v>0</v>
      </c>
      <c r="X81" s="20">
        <v>0</v>
      </c>
      <c r="Y81" s="20">
        <v>0</v>
      </c>
      <c r="Z81" s="20">
        <v>0</v>
      </c>
      <c r="AA81" s="20">
        <v>0</v>
      </c>
      <c r="AB81" s="5">
        <f t="shared" si="7"/>
        <v>2</v>
      </c>
      <c r="AC81" s="24">
        <f>U81*'Location Plan'!$B$60+V81*'Location Plan'!$C$60+W81*'Location Plan'!$D$60+X81*'Location Plan'!$E$60+Y81*'Location Plan'!$F$60+Z81*'Location Plan'!$G$60+AA81*'Location Plan'!$H$60</f>
        <v>2</v>
      </c>
      <c r="AD81" s="20">
        <v>1</v>
      </c>
      <c r="AE81" s="20">
        <v>0</v>
      </c>
      <c r="AF81" s="20">
        <v>0</v>
      </c>
      <c r="AG81" s="20">
        <v>0</v>
      </c>
      <c r="AH81" s="20">
        <v>0</v>
      </c>
      <c r="AI81" s="20">
        <v>0</v>
      </c>
      <c r="AJ81" s="20">
        <v>0</v>
      </c>
      <c r="AK81" s="5">
        <f t="shared" si="5"/>
        <v>1</v>
      </c>
      <c r="AL81" s="24">
        <f>AD81*'Location Plan'!$B$60+AE81*'Location Plan'!$C$60+AF81*'Location Plan'!$D$60+AG81*'Location Plan'!$E$60+AH81*'Location Plan'!$F$60+AI81*'Location Plan'!$G$60+AJ81*'Location Plan'!$H$60</f>
        <v>1</v>
      </c>
    </row>
    <row r="82" spans="1:38" ht="13.5" customHeight="1">
      <c r="A82" s="111">
        <v>0.49305555555555503</v>
      </c>
      <c r="B82" s="112"/>
      <c r="C82" s="20">
        <v>3</v>
      </c>
      <c r="D82" s="20">
        <v>1</v>
      </c>
      <c r="E82" s="20">
        <v>0</v>
      </c>
      <c r="F82" s="20">
        <v>0</v>
      </c>
      <c r="G82" s="20">
        <v>0</v>
      </c>
      <c r="H82" s="20">
        <v>0</v>
      </c>
      <c r="I82" s="20">
        <v>0</v>
      </c>
      <c r="J82" s="5">
        <f t="shared" si="4"/>
        <v>4</v>
      </c>
      <c r="K82" s="24">
        <f>C82*'Location Plan'!$B$60+D82*'Location Plan'!$C$60+E82*'Location Plan'!$D$60+F82*'Location Plan'!$E$60+G82*'Location Plan'!$F$60+H82*'Location Plan'!$G$60+I82*'Location Plan'!$H$60</f>
        <v>4</v>
      </c>
      <c r="L82" s="20">
        <v>3</v>
      </c>
      <c r="M82" s="20">
        <v>2</v>
      </c>
      <c r="N82" s="20">
        <v>0</v>
      </c>
      <c r="O82" s="20">
        <v>0</v>
      </c>
      <c r="P82" s="20">
        <v>0</v>
      </c>
      <c r="Q82" s="20">
        <v>0</v>
      </c>
      <c r="R82" s="20">
        <v>0</v>
      </c>
      <c r="S82" s="5">
        <f t="shared" si="6"/>
        <v>5</v>
      </c>
      <c r="T82" s="24">
        <f>L82*'Location Plan'!$B$60+M82*'Location Plan'!$C$60+N82*'Location Plan'!$D$60+O82*'Location Plan'!$E$60+P82*'Location Plan'!$F$60+Q82*'Location Plan'!$G$60+R82*'Location Plan'!$H$60</f>
        <v>5</v>
      </c>
      <c r="U82" s="20">
        <v>2</v>
      </c>
      <c r="V82" s="20">
        <v>0</v>
      </c>
      <c r="W82" s="20">
        <v>0</v>
      </c>
      <c r="X82" s="20">
        <v>0</v>
      </c>
      <c r="Y82" s="20">
        <v>0</v>
      </c>
      <c r="Z82" s="20">
        <v>0</v>
      </c>
      <c r="AA82" s="20">
        <v>0</v>
      </c>
      <c r="AB82" s="5">
        <f t="shared" si="7"/>
        <v>2</v>
      </c>
      <c r="AC82" s="24">
        <f>U82*'Location Plan'!$B$60+V82*'Location Plan'!$C$60+W82*'Location Plan'!$D$60+X82*'Location Plan'!$E$60+Y82*'Location Plan'!$F$60+Z82*'Location Plan'!$G$60+AA82*'Location Plan'!$H$60</f>
        <v>2</v>
      </c>
      <c r="AD82" s="20">
        <v>3</v>
      </c>
      <c r="AE82" s="20">
        <v>0</v>
      </c>
      <c r="AF82" s="20">
        <v>0</v>
      </c>
      <c r="AG82" s="20">
        <v>0</v>
      </c>
      <c r="AH82" s="20">
        <v>0</v>
      </c>
      <c r="AI82" s="20">
        <v>0</v>
      </c>
      <c r="AJ82" s="20">
        <v>0</v>
      </c>
      <c r="AK82" s="5">
        <f t="shared" si="5"/>
        <v>3</v>
      </c>
      <c r="AL82" s="24">
        <f>AD82*'Location Plan'!$B$60+AE82*'Location Plan'!$C$60+AF82*'Location Plan'!$D$60+AG82*'Location Plan'!$E$60+AH82*'Location Plan'!$F$60+AI82*'Location Plan'!$G$60+AJ82*'Location Plan'!$H$60</f>
        <v>3</v>
      </c>
    </row>
    <row r="83" spans="1:38" ht="13.5" customHeight="1">
      <c r="A83" s="111">
        <v>0.49652777777777801</v>
      </c>
      <c r="B83" s="112"/>
      <c r="C83" s="20">
        <v>2</v>
      </c>
      <c r="D83" s="20">
        <v>0</v>
      </c>
      <c r="E83" s="20">
        <v>0</v>
      </c>
      <c r="F83" s="20">
        <v>0</v>
      </c>
      <c r="G83" s="20">
        <v>0</v>
      </c>
      <c r="H83" s="20">
        <v>0</v>
      </c>
      <c r="I83" s="20">
        <v>0</v>
      </c>
      <c r="J83" s="5">
        <f t="shared" si="4"/>
        <v>2</v>
      </c>
      <c r="K83" s="24">
        <f>C83*'Location Plan'!$B$60+D83*'Location Plan'!$C$60+E83*'Location Plan'!$D$60+F83*'Location Plan'!$E$60+G83*'Location Plan'!$F$60+H83*'Location Plan'!$G$60+I83*'Location Plan'!$H$60</f>
        <v>2</v>
      </c>
      <c r="L83" s="20">
        <v>3</v>
      </c>
      <c r="M83" s="20">
        <v>0</v>
      </c>
      <c r="N83" s="20">
        <v>0</v>
      </c>
      <c r="O83" s="20">
        <v>0</v>
      </c>
      <c r="P83" s="20">
        <v>0</v>
      </c>
      <c r="Q83" s="20">
        <v>0</v>
      </c>
      <c r="R83" s="20">
        <v>0</v>
      </c>
      <c r="S83" s="5">
        <f t="shared" si="6"/>
        <v>3</v>
      </c>
      <c r="T83" s="24">
        <f>L83*'Location Plan'!$B$60+M83*'Location Plan'!$C$60+N83*'Location Plan'!$D$60+O83*'Location Plan'!$E$60+P83*'Location Plan'!$F$60+Q83*'Location Plan'!$G$60+R83*'Location Plan'!$H$60</f>
        <v>3</v>
      </c>
      <c r="U83" s="20">
        <v>6</v>
      </c>
      <c r="V83" s="20">
        <v>2</v>
      </c>
      <c r="W83" s="20">
        <v>0</v>
      </c>
      <c r="X83" s="20">
        <v>0</v>
      </c>
      <c r="Y83" s="20">
        <v>0</v>
      </c>
      <c r="Z83" s="20">
        <v>0</v>
      </c>
      <c r="AA83" s="20">
        <v>0</v>
      </c>
      <c r="AB83" s="5">
        <f t="shared" si="7"/>
        <v>8</v>
      </c>
      <c r="AC83" s="24">
        <f>U83*'Location Plan'!$B$60+V83*'Location Plan'!$C$60+W83*'Location Plan'!$D$60+X83*'Location Plan'!$E$60+Y83*'Location Plan'!$F$60+Z83*'Location Plan'!$G$60+AA83*'Location Plan'!$H$60</f>
        <v>8</v>
      </c>
      <c r="AD83" s="20">
        <v>1</v>
      </c>
      <c r="AE83" s="20">
        <v>0</v>
      </c>
      <c r="AF83" s="20">
        <v>0</v>
      </c>
      <c r="AG83" s="20">
        <v>0</v>
      </c>
      <c r="AH83" s="20">
        <v>0</v>
      </c>
      <c r="AI83" s="20">
        <v>0</v>
      </c>
      <c r="AJ83" s="20">
        <v>0</v>
      </c>
      <c r="AK83" s="5">
        <f t="shared" si="5"/>
        <v>1</v>
      </c>
      <c r="AL83" s="24">
        <f>AD83*'Location Plan'!$B$60+AE83*'Location Plan'!$C$60+AF83*'Location Plan'!$D$60+AG83*'Location Plan'!$E$60+AH83*'Location Plan'!$F$60+AI83*'Location Plan'!$G$60+AJ83*'Location Plan'!$H$60</f>
        <v>1</v>
      </c>
    </row>
    <row r="84" spans="1:38" ht="13.5" customHeight="1">
      <c r="A84" s="111">
        <v>0.5</v>
      </c>
      <c r="B84" s="112"/>
      <c r="C84" s="20">
        <v>0</v>
      </c>
      <c r="D84" s="20">
        <v>0</v>
      </c>
      <c r="E84" s="20">
        <v>0</v>
      </c>
      <c r="F84" s="20">
        <v>0</v>
      </c>
      <c r="G84" s="20">
        <v>1</v>
      </c>
      <c r="H84" s="20">
        <v>0</v>
      </c>
      <c r="I84" s="20">
        <v>0</v>
      </c>
      <c r="J84" s="5">
        <f t="shared" si="4"/>
        <v>1</v>
      </c>
      <c r="K84" s="24">
        <f>C84*'Location Plan'!$B$60+D84*'Location Plan'!$C$60+E84*'Location Plan'!$D$60+F84*'Location Plan'!$E$60+G84*'Location Plan'!$F$60+H84*'Location Plan'!$G$60+I84*'Location Plan'!$H$60</f>
        <v>2.5</v>
      </c>
      <c r="L84" s="20">
        <v>0</v>
      </c>
      <c r="M84" s="20">
        <v>0</v>
      </c>
      <c r="N84" s="20">
        <v>0</v>
      </c>
      <c r="O84" s="20">
        <v>0</v>
      </c>
      <c r="P84" s="20">
        <v>0</v>
      </c>
      <c r="Q84" s="20">
        <v>0</v>
      </c>
      <c r="R84" s="20">
        <v>0</v>
      </c>
      <c r="S84" s="5">
        <f t="shared" si="6"/>
        <v>0</v>
      </c>
      <c r="T84" s="24">
        <f>L84*'Location Plan'!$B$60+M84*'Location Plan'!$C$60+N84*'Location Plan'!$D$60+O84*'Location Plan'!$E$60+P84*'Location Plan'!$F$60+Q84*'Location Plan'!$G$60+R84*'Location Plan'!$H$60</f>
        <v>0</v>
      </c>
      <c r="U84" s="20">
        <v>1</v>
      </c>
      <c r="V84" s="20">
        <v>0</v>
      </c>
      <c r="W84" s="20">
        <v>0</v>
      </c>
      <c r="X84" s="20">
        <v>0</v>
      </c>
      <c r="Y84" s="20">
        <v>0</v>
      </c>
      <c r="Z84" s="20">
        <v>0</v>
      </c>
      <c r="AA84" s="20">
        <v>0</v>
      </c>
      <c r="AB84" s="5">
        <f t="shared" si="7"/>
        <v>1</v>
      </c>
      <c r="AC84" s="24">
        <f>U84*'Location Plan'!$B$60+V84*'Location Plan'!$C$60+W84*'Location Plan'!$D$60+X84*'Location Plan'!$E$60+Y84*'Location Plan'!$F$60+Z84*'Location Plan'!$G$60+AA84*'Location Plan'!$H$60</f>
        <v>1</v>
      </c>
      <c r="AD84" s="20">
        <v>1</v>
      </c>
      <c r="AE84" s="20">
        <v>0</v>
      </c>
      <c r="AF84" s="20">
        <v>0</v>
      </c>
      <c r="AG84" s="20">
        <v>0</v>
      </c>
      <c r="AH84" s="20">
        <v>0</v>
      </c>
      <c r="AI84" s="20">
        <v>0</v>
      </c>
      <c r="AJ84" s="20">
        <v>0</v>
      </c>
      <c r="AK84" s="5">
        <f t="shared" si="5"/>
        <v>1</v>
      </c>
      <c r="AL84" s="24">
        <f>AD84*'Location Plan'!$B$60+AE84*'Location Plan'!$C$60+AF84*'Location Plan'!$D$60+AG84*'Location Plan'!$E$60+AH84*'Location Plan'!$F$60+AI84*'Location Plan'!$G$60+AJ84*'Location Plan'!$H$60</f>
        <v>1</v>
      </c>
    </row>
    <row r="85" spans="1:38" ht="13.5" customHeight="1">
      <c r="A85" s="111">
        <v>0.50347222222222199</v>
      </c>
      <c r="B85" s="112"/>
      <c r="C85" s="20">
        <v>1</v>
      </c>
      <c r="D85" s="20">
        <v>0</v>
      </c>
      <c r="E85" s="20">
        <v>0</v>
      </c>
      <c r="F85" s="20">
        <v>0</v>
      </c>
      <c r="G85" s="20">
        <v>0</v>
      </c>
      <c r="H85" s="20">
        <v>0</v>
      </c>
      <c r="I85" s="20">
        <v>0</v>
      </c>
      <c r="J85" s="5">
        <f t="shared" si="4"/>
        <v>1</v>
      </c>
      <c r="K85" s="24">
        <f>C85*'Location Plan'!$B$60+D85*'Location Plan'!$C$60+E85*'Location Plan'!$D$60+F85*'Location Plan'!$E$60+G85*'Location Plan'!$F$60+H85*'Location Plan'!$G$60+I85*'Location Plan'!$H$60</f>
        <v>1</v>
      </c>
      <c r="L85" s="20">
        <v>2</v>
      </c>
      <c r="M85" s="20">
        <v>0</v>
      </c>
      <c r="N85" s="20">
        <v>0</v>
      </c>
      <c r="O85" s="20">
        <v>0</v>
      </c>
      <c r="P85" s="20">
        <v>0</v>
      </c>
      <c r="Q85" s="20">
        <v>0</v>
      </c>
      <c r="R85" s="20">
        <v>0</v>
      </c>
      <c r="S85" s="5">
        <f t="shared" si="6"/>
        <v>2</v>
      </c>
      <c r="T85" s="24">
        <f>L85*'Location Plan'!$B$60+M85*'Location Plan'!$C$60+N85*'Location Plan'!$D$60+O85*'Location Plan'!$E$60+P85*'Location Plan'!$F$60+Q85*'Location Plan'!$G$60+R85*'Location Plan'!$H$60</f>
        <v>2</v>
      </c>
      <c r="U85" s="20">
        <v>1</v>
      </c>
      <c r="V85" s="20">
        <v>0</v>
      </c>
      <c r="W85" s="20">
        <v>0</v>
      </c>
      <c r="X85" s="20">
        <v>0</v>
      </c>
      <c r="Y85" s="20">
        <v>0</v>
      </c>
      <c r="Z85" s="20">
        <v>0</v>
      </c>
      <c r="AA85" s="20">
        <v>0</v>
      </c>
      <c r="AB85" s="5">
        <f t="shared" si="7"/>
        <v>1</v>
      </c>
      <c r="AC85" s="24">
        <f>U85*'Location Plan'!$B$60+V85*'Location Plan'!$C$60+W85*'Location Plan'!$D$60+X85*'Location Plan'!$E$60+Y85*'Location Plan'!$F$60+Z85*'Location Plan'!$G$60+AA85*'Location Plan'!$H$60</f>
        <v>1</v>
      </c>
      <c r="AD85" s="20">
        <v>1</v>
      </c>
      <c r="AE85" s="20">
        <v>0</v>
      </c>
      <c r="AF85" s="20">
        <v>0</v>
      </c>
      <c r="AG85" s="20">
        <v>0</v>
      </c>
      <c r="AH85" s="20">
        <v>0</v>
      </c>
      <c r="AI85" s="20">
        <v>0</v>
      </c>
      <c r="AJ85" s="20">
        <v>0</v>
      </c>
      <c r="AK85" s="5">
        <f t="shared" si="5"/>
        <v>1</v>
      </c>
      <c r="AL85" s="24">
        <f>AD85*'Location Plan'!$B$60+AE85*'Location Plan'!$C$60+AF85*'Location Plan'!$D$60+AG85*'Location Plan'!$E$60+AH85*'Location Plan'!$F$60+AI85*'Location Plan'!$G$60+AJ85*'Location Plan'!$H$60</f>
        <v>1</v>
      </c>
    </row>
    <row r="86" spans="1:38" ht="13.5" customHeight="1">
      <c r="A86" s="111">
        <v>0.50694444444444398</v>
      </c>
      <c r="B86" s="112"/>
      <c r="C86" s="20">
        <v>0</v>
      </c>
      <c r="D86" s="20">
        <v>0</v>
      </c>
      <c r="E86" s="20">
        <v>1</v>
      </c>
      <c r="F86" s="20">
        <v>0</v>
      </c>
      <c r="G86" s="20">
        <v>0</v>
      </c>
      <c r="H86" s="20">
        <v>0</v>
      </c>
      <c r="I86" s="20">
        <v>0</v>
      </c>
      <c r="J86" s="5">
        <f t="shared" si="4"/>
        <v>1</v>
      </c>
      <c r="K86" s="24">
        <f>C86*'Location Plan'!$B$60+D86*'Location Plan'!$C$60+E86*'Location Plan'!$D$60+F86*'Location Plan'!$E$60+G86*'Location Plan'!$F$60+H86*'Location Plan'!$G$60+I86*'Location Plan'!$H$60</f>
        <v>1.9</v>
      </c>
      <c r="L86" s="20">
        <v>3</v>
      </c>
      <c r="M86" s="20">
        <v>2</v>
      </c>
      <c r="N86" s="20">
        <v>0</v>
      </c>
      <c r="O86" s="20">
        <v>0</v>
      </c>
      <c r="P86" s="20">
        <v>0</v>
      </c>
      <c r="Q86" s="20">
        <v>0</v>
      </c>
      <c r="R86" s="20">
        <v>0</v>
      </c>
      <c r="S86" s="5">
        <f t="shared" si="6"/>
        <v>5</v>
      </c>
      <c r="T86" s="24">
        <f>L86*'Location Plan'!$B$60+M86*'Location Plan'!$C$60+N86*'Location Plan'!$D$60+O86*'Location Plan'!$E$60+P86*'Location Plan'!$F$60+Q86*'Location Plan'!$G$60+R86*'Location Plan'!$H$60</f>
        <v>5</v>
      </c>
      <c r="U86" s="20">
        <v>5</v>
      </c>
      <c r="V86" s="20">
        <v>1</v>
      </c>
      <c r="W86" s="20">
        <v>1</v>
      </c>
      <c r="X86" s="20">
        <v>0</v>
      </c>
      <c r="Y86" s="20">
        <v>0</v>
      </c>
      <c r="Z86" s="20">
        <v>0</v>
      </c>
      <c r="AA86" s="20">
        <v>0</v>
      </c>
      <c r="AB86" s="5">
        <f t="shared" si="7"/>
        <v>7</v>
      </c>
      <c r="AC86" s="24">
        <f>U86*'Location Plan'!$B$60+V86*'Location Plan'!$C$60+W86*'Location Plan'!$D$60+X86*'Location Plan'!$E$60+Y86*'Location Plan'!$F$60+Z86*'Location Plan'!$G$60+AA86*'Location Plan'!$H$60</f>
        <v>7.9</v>
      </c>
      <c r="AD86" s="20">
        <v>3</v>
      </c>
      <c r="AE86" s="20">
        <v>1</v>
      </c>
      <c r="AF86" s="20">
        <v>0</v>
      </c>
      <c r="AG86" s="20">
        <v>0</v>
      </c>
      <c r="AH86" s="20">
        <v>0</v>
      </c>
      <c r="AI86" s="20">
        <v>0</v>
      </c>
      <c r="AJ86" s="20">
        <v>0</v>
      </c>
      <c r="AK86" s="5">
        <f t="shared" si="5"/>
        <v>4</v>
      </c>
      <c r="AL86" s="24">
        <f>AD86*'Location Plan'!$B$60+AE86*'Location Plan'!$C$60+AF86*'Location Plan'!$D$60+AG86*'Location Plan'!$E$60+AH86*'Location Plan'!$F$60+AI86*'Location Plan'!$G$60+AJ86*'Location Plan'!$H$60</f>
        <v>4</v>
      </c>
    </row>
    <row r="87" spans="1:38" ht="13.5" customHeight="1">
      <c r="A87" s="111">
        <v>0.51041666666666596</v>
      </c>
      <c r="B87" s="112"/>
      <c r="C87" s="20">
        <v>1</v>
      </c>
      <c r="D87" s="20">
        <v>0</v>
      </c>
      <c r="E87" s="20">
        <v>0</v>
      </c>
      <c r="F87" s="20">
        <v>0</v>
      </c>
      <c r="G87" s="20">
        <v>0</v>
      </c>
      <c r="H87" s="20">
        <v>0</v>
      </c>
      <c r="I87" s="20">
        <v>0</v>
      </c>
      <c r="J87" s="5">
        <f t="shared" si="4"/>
        <v>1</v>
      </c>
      <c r="K87" s="24">
        <f>C87*'Location Plan'!$B$60+D87*'Location Plan'!$C$60+E87*'Location Plan'!$D$60+F87*'Location Plan'!$E$60+G87*'Location Plan'!$F$60+H87*'Location Plan'!$G$60+I87*'Location Plan'!$H$60</f>
        <v>1</v>
      </c>
      <c r="L87" s="20">
        <v>6</v>
      </c>
      <c r="M87" s="20">
        <v>1</v>
      </c>
      <c r="N87" s="20">
        <v>1</v>
      </c>
      <c r="O87" s="20">
        <v>0</v>
      </c>
      <c r="P87" s="20">
        <v>0</v>
      </c>
      <c r="Q87" s="20">
        <v>0</v>
      </c>
      <c r="R87" s="20">
        <v>0</v>
      </c>
      <c r="S87" s="5">
        <f t="shared" si="6"/>
        <v>8</v>
      </c>
      <c r="T87" s="24">
        <f>L87*'Location Plan'!$B$60+M87*'Location Plan'!$C$60+N87*'Location Plan'!$D$60+O87*'Location Plan'!$E$60+P87*'Location Plan'!$F$60+Q87*'Location Plan'!$G$60+R87*'Location Plan'!$H$60</f>
        <v>8.9</v>
      </c>
      <c r="U87" s="20">
        <v>1</v>
      </c>
      <c r="V87" s="20">
        <v>1</v>
      </c>
      <c r="W87" s="20">
        <v>1</v>
      </c>
      <c r="X87" s="20">
        <v>0</v>
      </c>
      <c r="Y87" s="20">
        <v>0</v>
      </c>
      <c r="Z87" s="20">
        <v>0</v>
      </c>
      <c r="AA87" s="20">
        <v>0</v>
      </c>
      <c r="AB87" s="5">
        <f t="shared" si="7"/>
        <v>3</v>
      </c>
      <c r="AC87" s="24">
        <f>U87*'Location Plan'!$B$60+V87*'Location Plan'!$C$60+W87*'Location Plan'!$D$60+X87*'Location Plan'!$E$60+Y87*'Location Plan'!$F$60+Z87*'Location Plan'!$G$60+AA87*'Location Plan'!$H$60</f>
        <v>3.9</v>
      </c>
      <c r="AD87" s="20">
        <v>1</v>
      </c>
      <c r="AE87" s="20">
        <v>0</v>
      </c>
      <c r="AF87" s="20">
        <v>0</v>
      </c>
      <c r="AG87" s="20">
        <v>0</v>
      </c>
      <c r="AH87" s="20">
        <v>0</v>
      </c>
      <c r="AI87" s="20">
        <v>0</v>
      </c>
      <c r="AJ87" s="20">
        <v>0</v>
      </c>
      <c r="AK87" s="5">
        <f t="shared" si="5"/>
        <v>1</v>
      </c>
      <c r="AL87" s="24">
        <f>AD87*'Location Plan'!$B$60+AE87*'Location Plan'!$C$60+AF87*'Location Plan'!$D$60+AG87*'Location Plan'!$E$60+AH87*'Location Plan'!$F$60+AI87*'Location Plan'!$G$60+AJ87*'Location Plan'!$H$60</f>
        <v>1</v>
      </c>
    </row>
    <row r="88" spans="1:38" ht="13.5" customHeight="1">
      <c r="A88" s="111">
        <v>0.51388888888888895</v>
      </c>
      <c r="B88" s="112"/>
      <c r="C88" s="20">
        <v>3</v>
      </c>
      <c r="D88" s="20">
        <v>0</v>
      </c>
      <c r="E88" s="20">
        <v>0</v>
      </c>
      <c r="F88" s="20">
        <v>0</v>
      </c>
      <c r="G88" s="20">
        <v>0</v>
      </c>
      <c r="H88" s="20">
        <v>1</v>
      </c>
      <c r="I88" s="20">
        <v>0</v>
      </c>
      <c r="J88" s="5">
        <f t="shared" si="4"/>
        <v>4</v>
      </c>
      <c r="K88" s="24">
        <f>C88*'Location Plan'!$B$60+D88*'Location Plan'!$C$60+E88*'Location Plan'!$D$60+F88*'Location Plan'!$E$60+G88*'Location Plan'!$F$60+H88*'Location Plan'!$G$60+I88*'Location Plan'!$H$60</f>
        <v>3.4</v>
      </c>
      <c r="L88" s="20">
        <v>0</v>
      </c>
      <c r="M88" s="20">
        <v>0</v>
      </c>
      <c r="N88" s="20">
        <v>0</v>
      </c>
      <c r="O88" s="20">
        <v>0</v>
      </c>
      <c r="P88" s="20">
        <v>0</v>
      </c>
      <c r="Q88" s="20">
        <v>0</v>
      </c>
      <c r="R88" s="20">
        <v>0</v>
      </c>
      <c r="S88" s="5">
        <f t="shared" si="6"/>
        <v>0</v>
      </c>
      <c r="T88" s="24">
        <f>L88*'Location Plan'!$B$60+M88*'Location Plan'!$C$60+N88*'Location Plan'!$D$60+O88*'Location Plan'!$E$60+P88*'Location Plan'!$F$60+Q88*'Location Plan'!$G$60+R88*'Location Plan'!$H$60</f>
        <v>0</v>
      </c>
      <c r="U88" s="20">
        <v>1</v>
      </c>
      <c r="V88" s="20">
        <v>0</v>
      </c>
      <c r="W88" s="20">
        <v>0</v>
      </c>
      <c r="X88" s="20">
        <v>0</v>
      </c>
      <c r="Y88" s="20">
        <v>0</v>
      </c>
      <c r="Z88" s="20">
        <v>0</v>
      </c>
      <c r="AA88" s="20">
        <v>0</v>
      </c>
      <c r="AB88" s="5">
        <f t="shared" si="7"/>
        <v>1</v>
      </c>
      <c r="AC88" s="24">
        <f>U88*'Location Plan'!$B$60+V88*'Location Plan'!$C$60+W88*'Location Plan'!$D$60+X88*'Location Plan'!$E$60+Y88*'Location Plan'!$F$60+Z88*'Location Plan'!$G$60+AA88*'Location Plan'!$H$60</f>
        <v>1</v>
      </c>
      <c r="AD88" s="20">
        <v>0</v>
      </c>
      <c r="AE88" s="20">
        <v>1</v>
      </c>
      <c r="AF88" s="20">
        <v>0</v>
      </c>
      <c r="AG88" s="20">
        <v>0</v>
      </c>
      <c r="AH88" s="20">
        <v>0</v>
      </c>
      <c r="AI88" s="20">
        <v>0</v>
      </c>
      <c r="AJ88" s="20">
        <v>0</v>
      </c>
      <c r="AK88" s="5">
        <f t="shared" si="5"/>
        <v>1</v>
      </c>
      <c r="AL88" s="24">
        <f>AD88*'Location Plan'!$B$60+AE88*'Location Plan'!$C$60+AF88*'Location Plan'!$D$60+AG88*'Location Plan'!$E$60+AH88*'Location Plan'!$F$60+AI88*'Location Plan'!$G$60+AJ88*'Location Plan'!$H$60</f>
        <v>1</v>
      </c>
    </row>
    <row r="89" spans="1:38" ht="13.5" customHeight="1">
      <c r="A89" s="111">
        <v>0.51736111111111105</v>
      </c>
      <c r="B89" s="112"/>
      <c r="C89" s="20">
        <v>1</v>
      </c>
      <c r="D89" s="20">
        <v>1</v>
      </c>
      <c r="E89" s="20">
        <v>0</v>
      </c>
      <c r="F89" s="20">
        <v>0</v>
      </c>
      <c r="G89" s="20">
        <v>0</v>
      </c>
      <c r="H89" s="20">
        <v>0</v>
      </c>
      <c r="I89" s="20">
        <v>0</v>
      </c>
      <c r="J89" s="5">
        <f t="shared" si="4"/>
        <v>2</v>
      </c>
      <c r="K89" s="24">
        <f>C89*'Location Plan'!$B$60+D89*'Location Plan'!$C$60+E89*'Location Plan'!$D$60+F89*'Location Plan'!$E$60+G89*'Location Plan'!$F$60+H89*'Location Plan'!$G$60+I89*'Location Plan'!$H$60</f>
        <v>2</v>
      </c>
      <c r="L89" s="20">
        <v>8</v>
      </c>
      <c r="M89" s="20">
        <v>2</v>
      </c>
      <c r="N89" s="20">
        <v>0</v>
      </c>
      <c r="O89" s="20">
        <v>1</v>
      </c>
      <c r="P89" s="20">
        <v>0</v>
      </c>
      <c r="Q89" s="20">
        <v>0</v>
      </c>
      <c r="R89" s="20">
        <v>1</v>
      </c>
      <c r="S89" s="5">
        <f t="shared" si="6"/>
        <v>12</v>
      </c>
      <c r="T89" s="24">
        <f>L89*'Location Plan'!$B$60+M89*'Location Plan'!$C$60+N89*'Location Plan'!$D$60+O89*'Location Plan'!$E$60+P89*'Location Plan'!$F$60+Q89*'Location Plan'!$G$60+R89*'Location Plan'!$H$60</f>
        <v>13.1</v>
      </c>
      <c r="U89" s="20">
        <v>1</v>
      </c>
      <c r="V89" s="20">
        <v>2</v>
      </c>
      <c r="W89" s="20">
        <v>0</v>
      </c>
      <c r="X89" s="20">
        <v>0</v>
      </c>
      <c r="Y89" s="20">
        <v>0</v>
      </c>
      <c r="Z89" s="20">
        <v>0</v>
      </c>
      <c r="AA89" s="20">
        <v>0</v>
      </c>
      <c r="AB89" s="5">
        <f t="shared" si="7"/>
        <v>3</v>
      </c>
      <c r="AC89" s="24">
        <f>U89*'Location Plan'!$B$60+V89*'Location Plan'!$C$60+W89*'Location Plan'!$D$60+X89*'Location Plan'!$E$60+Y89*'Location Plan'!$F$60+Z89*'Location Plan'!$G$60+AA89*'Location Plan'!$H$60</f>
        <v>3</v>
      </c>
      <c r="AD89" s="20">
        <v>0</v>
      </c>
      <c r="AE89" s="20">
        <v>0</v>
      </c>
      <c r="AF89" s="20">
        <v>0</v>
      </c>
      <c r="AG89" s="20">
        <v>0</v>
      </c>
      <c r="AH89" s="20">
        <v>0</v>
      </c>
      <c r="AI89" s="20">
        <v>0</v>
      </c>
      <c r="AJ89" s="20">
        <v>0</v>
      </c>
      <c r="AK89" s="5">
        <f t="shared" si="5"/>
        <v>0</v>
      </c>
      <c r="AL89" s="24">
        <f>AD89*'Location Plan'!$B$60+AE89*'Location Plan'!$C$60+AF89*'Location Plan'!$D$60+AG89*'Location Plan'!$E$60+AH89*'Location Plan'!$F$60+AI89*'Location Plan'!$G$60+AJ89*'Location Plan'!$H$60</f>
        <v>0</v>
      </c>
    </row>
    <row r="90" spans="1:38" ht="13.5" customHeight="1">
      <c r="A90" s="111">
        <v>0.52083333333333304</v>
      </c>
      <c r="B90" s="112"/>
      <c r="C90" s="20">
        <v>2</v>
      </c>
      <c r="D90" s="20">
        <v>0</v>
      </c>
      <c r="E90" s="20">
        <v>0</v>
      </c>
      <c r="F90" s="20">
        <v>0</v>
      </c>
      <c r="G90" s="20">
        <v>0</v>
      </c>
      <c r="H90" s="20">
        <v>0</v>
      </c>
      <c r="I90" s="20">
        <v>0</v>
      </c>
      <c r="J90" s="5">
        <f t="shared" si="4"/>
        <v>2</v>
      </c>
      <c r="K90" s="24">
        <f>C90*'Location Plan'!$B$60+D90*'Location Plan'!$C$60+E90*'Location Plan'!$D$60+F90*'Location Plan'!$E$60+G90*'Location Plan'!$F$60+H90*'Location Plan'!$G$60+I90*'Location Plan'!$H$60</f>
        <v>2</v>
      </c>
      <c r="L90" s="20">
        <v>5</v>
      </c>
      <c r="M90" s="20">
        <v>0</v>
      </c>
      <c r="N90" s="20">
        <v>0</v>
      </c>
      <c r="O90" s="20">
        <v>0</v>
      </c>
      <c r="P90" s="20">
        <v>0</v>
      </c>
      <c r="Q90" s="20">
        <v>0</v>
      </c>
      <c r="R90" s="20">
        <v>0</v>
      </c>
      <c r="S90" s="5">
        <f t="shared" si="6"/>
        <v>5</v>
      </c>
      <c r="T90" s="24">
        <f>L90*'Location Plan'!$B$60+M90*'Location Plan'!$C$60+N90*'Location Plan'!$D$60+O90*'Location Plan'!$E$60+P90*'Location Plan'!$F$60+Q90*'Location Plan'!$G$60+R90*'Location Plan'!$H$60</f>
        <v>5</v>
      </c>
      <c r="U90" s="20">
        <v>0</v>
      </c>
      <c r="V90" s="20">
        <v>0</v>
      </c>
      <c r="W90" s="20">
        <v>1</v>
      </c>
      <c r="X90" s="20">
        <v>0</v>
      </c>
      <c r="Y90" s="20">
        <v>0</v>
      </c>
      <c r="Z90" s="20">
        <v>0</v>
      </c>
      <c r="AA90" s="20">
        <v>0</v>
      </c>
      <c r="AB90" s="5">
        <f t="shared" si="7"/>
        <v>1</v>
      </c>
      <c r="AC90" s="24">
        <f>U90*'Location Plan'!$B$60+V90*'Location Plan'!$C$60+W90*'Location Plan'!$D$60+X90*'Location Plan'!$E$60+Y90*'Location Plan'!$F$60+Z90*'Location Plan'!$G$60+AA90*'Location Plan'!$H$60</f>
        <v>1.9</v>
      </c>
      <c r="AD90" s="20">
        <v>1</v>
      </c>
      <c r="AE90" s="20">
        <v>0</v>
      </c>
      <c r="AF90" s="20">
        <v>0</v>
      </c>
      <c r="AG90" s="20">
        <v>0</v>
      </c>
      <c r="AH90" s="20">
        <v>0</v>
      </c>
      <c r="AI90" s="20">
        <v>0</v>
      </c>
      <c r="AJ90" s="20">
        <v>0</v>
      </c>
      <c r="AK90" s="5">
        <f t="shared" si="5"/>
        <v>1</v>
      </c>
      <c r="AL90" s="24">
        <f>AD90*'Location Plan'!$B$60+AE90*'Location Plan'!$C$60+AF90*'Location Plan'!$D$60+AG90*'Location Plan'!$E$60+AH90*'Location Plan'!$F$60+AI90*'Location Plan'!$G$60+AJ90*'Location Plan'!$H$60</f>
        <v>1</v>
      </c>
    </row>
    <row r="91" spans="1:38" ht="13.5" customHeight="1">
      <c r="A91" s="111">
        <v>0.52430555555555503</v>
      </c>
      <c r="B91" s="112"/>
      <c r="C91" s="20">
        <v>2</v>
      </c>
      <c r="D91" s="20">
        <v>0</v>
      </c>
      <c r="E91" s="20">
        <v>0</v>
      </c>
      <c r="F91" s="20">
        <v>0</v>
      </c>
      <c r="G91" s="20">
        <v>0</v>
      </c>
      <c r="H91" s="20">
        <v>0</v>
      </c>
      <c r="I91" s="20">
        <v>0</v>
      </c>
      <c r="J91" s="5">
        <f t="shared" si="4"/>
        <v>2</v>
      </c>
      <c r="K91" s="24">
        <f>C91*'Location Plan'!$B$60+D91*'Location Plan'!$C$60+E91*'Location Plan'!$D$60+F91*'Location Plan'!$E$60+G91*'Location Plan'!$F$60+H91*'Location Plan'!$G$60+I91*'Location Plan'!$H$60</f>
        <v>2</v>
      </c>
      <c r="L91" s="20">
        <v>0</v>
      </c>
      <c r="M91" s="20">
        <v>0</v>
      </c>
      <c r="N91" s="20">
        <v>0</v>
      </c>
      <c r="O91" s="20">
        <v>0</v>
      </c>
      <c r="P91" s="20">
        <v>0</v>
      </c>
      <c r="Q91" s="20">
        <v>0</v>
      </c>
      <c r="R91" s="20">
        <v>0</v>
      </c>
      <c r="S91" s="5">
        <f t="shared" si="6"/>
        <v>0</v>
      </c>
      <c r="T91" s="24">
        <f>L91*'Location Plan'!$B$60+M91*'Location Plan'!$C$60+N91*'Location Plan'!$D$60+O91*'Location Plan'!$E$60+P91*'Location Plan'!$F$60+Q91*'Location Plan'!$G$60+R91*'Location Plan'!$H$60</f>
        <v>0</v>
      </c>
      <c r="U91" s="20">
        <v>1</v>
      </c>
      <c r="V91" s="20">
        <v>0</v>
      </c>
      <c r="W91" s="20">
        <v>0</v>
      </c>
      <c r="X91" s="20">
        <v>0</v>
      </c>
      <c r="Y91" s="20">
        <v>0</v>
      </c>
      <c r="Z91" s="20">
        <v>0</v>
      </c>
      <c r="AA91" s="20">
        <v>0</v>
      </c>
      <c r="AB91" s="5">
        <f t="shared" si="7"/>
        <v>1</v>
      </c>
      <c r="AC91" s="24">
        <f>U91*'Location Plan'!$B$60+V91*'Location Plan'!$C$60+W91*'Location Plan'!$D$60+X91*'Location Plan'!$E$60+Y91*'Location Plan'!$F$60+Z91*'Location Plan'!$G$60+AA91*'Location Plan'!$H$60</f>
        <v>1</v>
      </c>
      <c r="AD91" s="20">
        <v>0</v>
      </c>
      <c r="AE91" s="20">
        <v>0</v>
      </c>
      <c r="AF91" s="20">
        <v>0</v>
      </c>
      <c r="AG91" s="20">
        <v>0</v>
      </c>
      <c r="AH91" s="20">
        <v>0</v>
      </c>
      <c r="AI91" s="20">
        <v>0</v>
      </c>
      <c r="AJ91" s="20">
        <v>0</v>
      </c>
      <c r="AK91" s="5">
        <f t="shared" si="5"/>
        <v>0</v>
      </c>
      <c r="AL91" s="24">
        <f>AD91*'Location Plan'!$B$60+AE91*'Location Plan'!$C$60+AF91*'Location Plan'!$D$60+AG91*'Location Plan'!$E$60+AH91*'Location Plan'!$F$60+AI91*'Location Plan'!$G$60+AJ91*'Location Plan'!$H$60</f>
        <v>0</v>
      </c>
    </row>
    <row r="92" spans="1:38" ht="13.5" customHeight="1">
      <c r="A92" s="111">
        <v>0.52777777777777801</v>
      </c>
      <c r="B92" s="112"/>
      <c r="C92" s="20">
        <v>3</v>
      </c>
      <c r="D92" s="20">
        <v>0</v>
      </c>
      <c r="E92" s="20">
        <v>0</v>
      </c>
      <c r="F92" s="20">
        <v>0</v>
      </c>
      <c r="G92" s="20">
        <v>0</v>
      </c>
      <c r="H92" s="20">
        <v>0</v>
      </c>
      <c r="I92" s="20">
        <v>0</v>
      </c>
      <c r="J92" s="5">
        <f t="shared" si="4"/>
        <v>3</v>
      </c>
      <c r="K92" s="24">
        <f>C92*'Location Plan'!$B$60+D92*'Location Plan'!$C$60+E92*'Location Plan'!$D$60+F92*'Location Plan'!$E$60+G92*'Location Plan'!$F$60+H92*'Location Plan'!$G$60+I92*'Location Plan'!$H$60</f>
        <v>3</v>
      </c>
      <c r="L92" s="20">
        <v>3</v>
      </c>
      <c r="M92" s="20">
        <v>0</v>
      </c>
      <c r="N92" s="20">
        <v>0</v>
      </c>
      <c r="O92" s="20">
        <v>0</v>
      </c>
      <c r="P92" s="20">
        <v>0</v>
      </c>
      <c r="Q92" s="20">
        <v>0</v>
      </c>
      <c r="R92" s="20">
        <v>0</v>
      </c>
      <c r="S92" s="5">
        <f t="shared" si="6"/>
        <v>3</v>
      </c>
      <c r="T92" s="24">
        <f>L92*'Location Plan'!$B$60+M92*'Location Plan'!$C$60+N92*'Location Plan'!$D$60+O92*'Location Plan'!$E$60+P92*'Location Plan'!$F$60+Q92*'Location Plan'!$G$60+R92*'Location Plan'!$H$60</f>
        <v>3</v>
      </c>
      <c r="U92" s="20">
        <v>1</v>
      </c>
      <c r="V92" s="20">
        <v>0</v>
      </c>
      <c r="W92" s="20">
        <v>0</v>
      </c>
      <c r="X92" s="20">
        <v>0</v>
      </c>
      <c r="Y92" s="20">
        <v>1</v>
      </c>
      <c r="Z92" s="20">
        <v>0</v>
      </c>
      <c r="AA92" s="20">
        <v>0</v>
      </c>
      <c r="AB92" s="5">
        <f t="shared" si="7"/>
        <v>2</v>
      </c>
      <c r="AC92" s="24">
        <f>U92*'Location Plan'!$B$60+V92*'Location Plan'!$C$60+W92*'Location Plan'!$D$60+X92*'Location Plan'!$E$60+Y92*'Location Plan'!$F$60+Z92*'Location Plan'!$G$60+AA92*'Location Plan'!$H$60</f>
        <v>3.5</v>
      </c>
      <c r="AD92" s="20">
        <v>4</v>
      </c>
      <c r="AE92" s="20">
        <v>0</v>
      </c>
      <c r="AF92" s="20">
        <v>0</v>
      </c>
      <c r="AG92" s="20">
        <v>0</v>
      </c>
      <c r="AH92" s="20">
        <v>0</v>
      </c>
      <c r="AI92" s="20">
        <v>0</v>
      </c>
      <c r="AJ92" s="20">
        <v>0</v>
      </c>
      <c r="AK92" s="5">
        <f t="shared" si="5"/>
        <v>4</v>
      </c>
      <c r="AL92" s="24">
        <f>AD92*'Location Plan'!$B$60+AE92*'Location Plan'!$C$60+AF92*'Location Plan'!$D$60+AG92*'Location Plan'!$E$60+AH92*'Location Plan'!$F$60+AI92*'Location Plan'!$G$60+AJ92*'Location Plan'!$H$60</f>
        <v>4</v>
      </c>
    </row>
    <row r="93" spans="1:38" ht="13.5" customHeight="1">
      <c r="A93" s="111">
        <v>0.53125</v>
      </c>
      <c r="B93" s="112"/>
      <c r="C93" s="20">
        <v>1</v>
      </c>
      <c r="D93" s="20">
        <v>0</v>
      </c>
      <c r="E93" s="20">
        <v>0</v>
      </c>
      <c r="F93" s="20">
        <v>0</v>
      </c>
      <c r="G93" s="20">
        <v>0</v>
      </c>
      <c r="H93" s="20">
        <v>0</v>
      </c>
      <c r="I93" s="20">
        <v>0</v>
      </c>
      <c r="J93" s="5">
        <f t="shared" si="4"/>
        <v>1</v>
      </c>
      <c r="K93" s="24">
        <f>C93*'Location Plan'!$B$60+D93*'Location Plan'!$C$60+E93*'Location Plan'!$D$60+F93*'Location Plan'!$E$60+G93*'Location Plan'!$F$60+H93*'Location Plan'!$G$60+I93*'Location Plan'!$H$60</f>
        <v>1</v>
      </c>
      <c r="L93" s="20">
        <v>1</v>
      </c>
      <c r="M93" s="20">
        <v>1</v>
      </c>
      <c r="N93" s="20">
        <v>0</v>
      </c>
      <c r="O93" s="20">
        <v>0</v>
      </c>
      <c r="P93" s="20">
        <v>0</v>
      </c>
      <c r="Q93" s="20">
        <v>0</v>
      </c>
      <c r="R93" s="20">
        <v>0</v>
      </c>
      <c r="S93" s="5">
        <f t="shared" si="6"/>
        <v>2</v>
      </c>
      <c r="T93" s="24">
        <f>L93*'Location Plan'!$B$60+M93*'Location Plan'!$C$60+N93*'Location Plan'!$D$60+O93*'Location Plan'!$E$60+P93*'Location Plan'!$F$60+Q93*'Location Plan'!$G$60+R93*'Location Plan'!$H$60</f>
        <v>2</v>
      </c>
      <c r="U93" s="20">
        <v>1</v>
      </c>
      <c r="V93" s="20">
        <v>0</v>
      </c>
      <c r="W93" s="20">
        <v>0</v>
      </c>
      <c r="X93" s="20">
        <v>0</v>
      </c>
      <c r="Y93" s="20">
        <v>0</v>
      </c>
      <c r="Z93" s="20">
        <v>0</v>
      </c>
      <c r="AA93" s="20">
        <v>0</v>
      </c>
      <c r="AB93" s="5">
        <f t="shared" si="7"/>
        <v>1</v>
      </c>
      <c r="AC93" s="24">
        <f>U93*'Location Plan'!$B$60+V93*'Location Plan'!$C$60+W93*'Location Plan'!$D$60+X93*'Location Plan'!$E$60+Y93*'Location Plan'!$F$60+Z93*'Location Plan'!$G$60+AA93*'Location Plan'!$H$60</f>
        <v>1</v>
      </c>
      <c r="AD93" s="20">
        <v>1</v>
      </c>
      <c r="AE93" s="20">
        <v>1</v>
      </c>
      <c r="AF93" s="20">
        <v>0</v>
      </c>
      <c r="AG93" s="20">
        <v>0</v>
      </c>
      <c r="AH93" s="20">
        <v>0</v>
      </c>
      <c r="AI93" s="20">
        <v>0</v>
      </c>
      <c r="AJ93" s="20">
        <v>0</v>
      </c>
      <c r="AK93" s="5">
        <f t="shared" si="5"/>
        <v>2</v>
      </c>
      <c r="AL93" s="24">
        <f>AD93*'Location Plan'!$B$60+AE93*'Location Plan'!$C$60+AF93*'Location Plan'!$D$60+AG93*'Location Plan'!$E$60+AH93*'Location Plan'!$F$60+AI93*'Location Plan'!$G$60+AJ93*'Location Plan'!$H$60</f>
        <v>2</v>
      </c>
    </row>
    <row r="94" spans="1:38" ht="13.5" customHeight="1">
      <c r="A94" s="111">
        <v>0.53472222222222199</v>
      </c>
      <c r="B94" s="112"/>
      <c r="C94" s="20">
        <v>1</v>
      </c>
      <c r="D94" s="20">
        <v>3</v>
      </c>
      <c r="E94" s="20">
        <v>0</v>
      </c>
      <c r="F94" s="20">
        <v>0</v>
      </c>
      <c r="G94" s="20">
        <v>0</v>
      </c>
      <c r="H94" s="20">
        <v>0</v>
      </c>
      <c r="I94" s="20">
        <v>0</v>
      </c>
      <c r="J94" s="5">
        <f t="shared" si="4"/>
        <v>4</v>
      </c>
      <c r="K94" s="24">
        <f>C94*'Location Plan'!$B$60+D94*'Location Plan'!$C$60+E94*'Location Plan'!$D$60+F94*'Location Plan'!$E$60+G94*'Location Plan'!$F$60+H94*'Location Plan'!$G$60+I94*'Location Plan'!$H$60</f>
        <v>4</v>
      </c>
      <c r="L94" s="20">
        <v>2</v>
      </c>
      <c r="M94" s="20">
        <v>1</v>
      </c>
      <c r="N94" s="20">
        <v>0</v>
      </c>
      <c r="O94" s="20">
        <v>0</v>
      </c>
      <c r="P94" s="20">
        <v>0</v>
      </c>
      <c r="Q94" s="20">
        <v>0</v>
      </c>
      <c r="R94" s="20">
        <v>0</v>
      </c>
      <c r="S94" s="5">
        <f t="shared" si="6"/>
        <v>3</v>
      </c>
      <c r="T94" s="24">
        <f>L94*'Location Plan'!$B$60+M94*'Location Plan'!$C$60+N94*'Location Plan'!$D$60+O94*'Location Plan'!$E$60+P94*'Location Plan'!$F$60+Q94*'Location Plan'!$G$60+R94*'Location Plan'!$H$60</f>
        <v>3</v>
      </c>
      <c r="U94" s="20">
        <v>2</v>
      </c>
      <c r="V94" s="20">
        <v>2</v>
      </c>
      <c r="W94" s="20">
        <v>0</v>
      </c>
      <c r="X94" s="20">
        <v>0</v>
      </c>
      <c r="Y94" s="20">
        <v>0</v>
      </c>
      <c r="Z94" s="20">
        <v>0</v>
      </c>
      <c r="AA94" s="20">
        <v>0</v>
      </c>
      <c r="AB94" s="5">
        <f t="shared" si="7"/>
        <v>4</v>
      </c>
      <c r="AC94" s="24">
        <f>U94*'Location Plan'!$B$60+V94*'Location Plan'!$C$60+W94*'Location Plan'!$D$60+X94*'Location Plan'!$E$60+Y94*'Location Plan'!$F$60+Z94*'Location Plan'!$G$60+AA94*'Location Plan'!$H$60</f>
        <v>4</v>
      </c>
      <c r="AD94" s="20">
        <v>0</v>
      </c>
      <c r="AE94" s="20">
        <v>0</v>
      </c>
      <c r="AF94" s="20">
        <v>0</v>
      </c>
      <c r="AG94" s="20">
        <v>0</v>
      </c>
      <c r="AH94" s="20">
        <v>0</v>
      </c>
      <c r="AI94" s="20">
        <v>0</v>
      </c>
      <c r="AJ94" s="20">
        <v>0</v>
      </c>
      <c r="AK94" s="5">
        <f t="shared" si="5"/>
        <v>0</v>
      </c>
      <c r="AL94" s="24">
        <f>AD94*'Location Plan'!$B$60+AE94*'Location Plan'!$C$60+AF94*'Location Plan'!$D$60+AG94*'Location Plan'!$E$60+AH94*'Location Plan'!$F$60+AI94*'Location Plan'!$G$60+AJ94*'Location Plan'!$H$60</f>
        <v>0</v>
      </c>
    </row>
    <row r="95" spans="1:38" ht="13.5" customHeight="1">
      <c r="A95" s="111">
        <v>0.53819444444444398</v>
      </c>
      <c r="B95" s="112"/>
      <c r="C95" s="20">
        <v>2</v>
      </c>
      <c r="D95" s="20">
        <v>1</v>
      </c>
      <c r="E95" s="20">
        <v>0</v>
      </c>
      <c r="F95" s="20">
        <v>0</v>
      </c>
      <c r="G95" s="20">
        <v>0</v>
      </c>
      <c r="H95" s="20">
        <v>0</v>
      </c>
      <c r="I95" s="20">
        <v>0</v>
      </c>
      <c r="J95" s="5">
        <f t="shared" si="4"/>
        <v>3</v>
      </c>
      <c r="K95" s="24">
        <f>C95*'Location Plan'!$B$60+D95*'Location Plan'!$C$60+E95*'Location Plan'!$D$60+F95*'Location Plan'!$E$60+G95*'Location Plan'!$F$60+H95*'Location Plan'!$G$60+I95*'Location Plan'!$H$60</f>
        <v>3</v>
      </c>
      <c r="L95" s="20">
        <v>2</v>
      </c>
      <c r="M95" s="20">
        <v>0</v>
      </c>
      <c r="N95" s="20">
        <v>0</v>
      </c>
      <c r="O95" s="20">
        <v>0</v>
      </c>
      <c r="P95" s="20">
        <v>0</v>
      </c>
      <c r="Q95" s="20">
        <v>0</v>
      </c>
      <c r="R95" s="20">
        <v>0</v>
      </c>
      <c r="S95" s="5">
        <f t="shared" si="6"/>
        <v>2</v>
      </c>
      <c r="T95" s="24">
        <f>L95*'Location Plan'!$B$60+M95*'Location Plan'!$C$60+N95*'Location Plan'!$D$60+O95*'Location Plan'!$E$60+P95*'Location Plan'!$F$60+Q95*'Location Plan'!$G$60+R95*'Location Plan'!$H$60</f>
        <v>2</v>
      </c>
      <c r="U95" s="20">
        <v>1</v>
      </c>
      <c r="V95" s="20">
        <v>0</v>
      </c>
      <c r="W95" s="20">
        <v>0</v>
      </c>
      <c r="X95" s="20">
        <v>0</v>
      </c>
      <c r="Y95" s="20">
        <v>0</v>
      </c>
      <c r="Z95" s="20">
        <v>0</v>
      </c>
      <c r="AA95" s="20">
        <v>0</v>
      </c>
      <c r="AB95" s="5">
        <f t="shared" si="7"/>
        <v>1</v>
      </c>
      <c r="AC95" s="24">
        <f>U95*'Location Plan'!$B$60+V95*'Location Plan'!$C$60+W95*'Location Plan'!$D$60+X95*'Location Plan'!$E$60+Y95*'Location Plan'!$F$60+Z95*'Location Plan'!$G$60+AA95*'Location Plan'!$H$60</f>
        <v>1</v>
      </c>
      <c r="AD95" s="20">
        <v>0</v>
      </c>
      <c r="AE95" s="20">
        <v>0</v>
      </c>
      <c r="AF95" s="20">
        <v>0</v>
      </c>
      <c r="AG95" s="20">
        <v>0</v>
      </c>
      <c r="AH95" s="20">
        <v>0</v>
      </c>
      <c r="AI95" s="20">
        <v>0</v>
      </c>
      <c r="AJ95" s="20">
        <v>0</v>
      </c>
      <c r="AK95" s="5">
        <f t="shared" si="5"/>
        <v>0</v>
      </c>
      <c r="AL95" s="24">
        <f>AD95*'Location Plan'!$B$60+AE95*'Location Plan'!$C$60+AF95*'Location Plan'!$D$60+AG95*'Location Plan'!$E$60+AH95*'Location Plan'!$F$60+AI95*'Location Plan'!$G$60+AJ95*'Location Plan'!$H$60</f>
        <v>0</v>
      </c>
    </row>
    <row r="96" spans="1:38" ht="13.5" customHeight="1">
      <c r="A96" s="111">
        <v>0.54166666666666596</v>
      </c>
      <c r="B96" s="112"/>
      <c r="C96" s="20">
        <v>1</v>
      </c>
      <c r="D96" s="20">
        <v>0</v>
      </c>
      <c r="E96" s="20">
        <v>0</v>
      </c>
      <c r="F96" s="20">
        <v>0</v>
      </c>
      <c r="G96" s="20">
        <v>0</v>
      </c>
      <c r="H96" s="20">
        <v>0</v>
      </c>
      <c r="I96" s="20">
        <v>0</v>
      </c>
      <c r="J96" s="5">
        <f t="shared" si="4"/>
        <v>1</v>
      </c>
      <c r="K96" s="24">
        <f>C96*'Location Plan'!$B$60+D96*'Location Plan'!$C$60+E96*'Location Plan'!$D$60+F96*'Location Plan'!$E$60+G96*'Location Plan'!$F$60+H96*'Location Plan'!$G$60+I96*'Location Plan'!$H$60</f>
        <v>1</v>
      </c>
      <c r="L96" s="20">
        <v>2</v>
      </c>
      <c r="M96" s="20">
        <v>1</v>
      </c>
      <c r="N96" s="20">
        <v>0</v>
      </c>
      <c r="O96" s="20">
        <v>0</v>
      </c>
      <c r="P96" s="20">
        <v>0</v>
      </c>
      <c r="Q96" s="20">
        <v>0</v>
      </c>
      <c r="R96" s="20">
        <v>0</v>
      </c>
      <c r="S96" s="5">
        <f t="shared" si="6"/>
        <v>3</v>
      </c>
      <c r="T96" s="24">
        <f>L96*'Location Plan'!$B$60+M96*'Location Plan'!$C$60+N96*'Location Plan'!$D$60+O96*'Location Plan'!$E$60+P96*'Location Plan'!$F$60+Q96*'Location Plan'!$G$60+R96*'Location Plan'!$H$60</f>
        <v>3</v>
      </c>
      <c r="U96" s="20">
        <v>2</v>
      </c>
      <c r="V96" s="20">
        <v>0</v>
      </c>
      <c r="W96" s="20">
        <v>1</v>
      </c>
      <c r="X96" s="20">
        <v>0</v>
      </c>
      <c r="Y96" s="20">
        <v>1</v>
      </c>
      <c r="Z96" s="20">
        <v>0</v>
      </c>
      <c r="AA96" s="20">
        <v>0</v>
      </c>
      <c r="AB96" s="5">
        <f t="shared" si="7"/>
        <v>4</v>
      </c>
      <c r="AC96" s="24">
        <f>U96*'Location Plan'!$B$60+V96*'Location Plan'!$C$60+W96*'Location Plan'!$D$60+X96*'Location Plan'!$E$60+Y96*'Location Plan'!$F$60+Z96*'Location Plan'!$G$60+AA96*'Location Plan'!$H$60</f>
        <v>6.4</v>
      </c>
      <c r="AD96" s="20">
        <v>7</v>
      </c>
      <c r="AE96" s="20">
        <v>0</v>
      </c>
      <c r="AF96" s="20">
        <v>0</v>
      </c>
      <c r="AG96" s="20">
        <v>0</v>
      </c>
      <c r="AH96" s="20">
        <v>1</v>
      </c>
      <c r="AI96" s="20">
        <v>2</v>
      </c>
      <c r="AJ96" s="20">
        <v>0</v>
      </c>
      <c r="AK96" s="5">
        <f t="shared" si="5"/>
        <v>10</v>
      </c>
      <c r="AL96" s="24">
        <f>AD96*'Location Plan'!$B$60+AE96*'Location Plan'!$C$60+AF96*'Location Plan'!$D$60+AG96*'Location Plan'!$E$60+AH96*'Location Plan'!$F$60+AI96*'Location Plan'!$G$60+AJ96*'Location Plan'!$H$60</f>
        <v>10.3</v>
      </c>
    </row>
    <row r="97" spans="1:38" ht="13.5" customHeight="1">
      <c r="A97" s="111">
        <v>0.54513888888888895</v>
      </c>
      <c r="B97" s="112"/>
      <c r="C97" s="20">
        <v>4</v>
      </c>
      <c r="D97" s="20">
        <v>0</v>
      </c>
      <c r="E97" s="20">
        <v>0</v>
      </c>
      <c r="F97" s="20">
        <v>0</v>
      </c>
      <c r="G97" s="20">
        <v>0</v>
      </c>
      <c r="H97" s="20">
        <v>0</v>
      </c>
      <c r="I97" s="20">
        <v>0</v>
      </c>
      <c r="J97" s="5">
        <f t="shared" si="4"/>
        <v>4</v>
      </c>
      <c r="K97" s="24">
        <f>C97*'Location Plan'!$B$60+D97*'Location Plan'!$C$60+E97*'Location Plan'!$D$60+F97*'Location Plan'!$E$60+G97*'Location Plan'!$F$60+H97*'Location Plan'!$G$60+I97*'Location Plan'!$H$60</f>
        <v>4</v>
      </c>
      <c r="L97" s="20">
        <v>6</v>
      </c>
      <c r="M97" s="20">
        <v>0</v>
      </c>
      <c r="N97" s="20">
        <v>1</v>
      </c>
      <c r="O97" s="20">
        <v>0</v>
      </c>
      <c r="P97" s="20">
        <v>0</v>
      </c>
      <c r="Q97" s="20">
        <v>0</v>
      </c>
      <c r="R97" s="20">
        <v>0</v>
      </c>
      <c r="S97" s="5">
        <f t="shared" si="6"/>
        <v>7</v>
      </c>
      <c r="T97" s="24">
        <f>L97*'Location Plan'!$B$60+M97*'Location Plan'!$C$60+N97*'Location Plan'!$D$60+O97*'Location Plan'!$E$60+P97*'Location Plan'!$F$60+Q97*'Location Plan'!$G$60+R97*'Location Plan'!$H$60</f>
        <v>7.9</v>
      </c>
      <c r="U97" s="20">
        <v>4</v>
      </c>
      <c r="V97" s="20">
        <v>0</v>
      </c>
      <c r="W97" s="20">
        <v>0</v>
      </c>
      <c r="X97" s="20">
        <v>0</v>
      </c>
      <c r="Y97" s="20">
        <v>0</v>
      </c>
      <c r="Z97" s="20">
        <v>0</v>
      </c>
      <c r="AA97" s="20">
        <v>0</v>
      </c>
      <c r="AB97" s="5">
        <f t="shared" si="7"/>
        <v>4</v>
      </c>
      <c r="AC97" s="24">
        <f>U97*'Location Plan'!$B$60+V97*'Location Plan'!$C$60+W97*'Location Plan'!$D$60+X97*'Location Plan'!$E$60+Y97*'Location Plan'!$F$60+Z97*'Location Plan'!$G$60+AA97*'Location Plan'!$H$60</f>
        <v>4</v>
      </c>
      <c r="AD97" s="20">
        <v>0</v>
      </c>
      <c r="AE97" s="20">
        <v>1</v>
      </c>
      <c r="AF97" s="20">
        <v>0</v>
      </c>
      <c r="AG97" s="20">
        <v>0</v>
      </c>
      <c r="AH97" s="20">
        <v>0</v>
      </c>
      <c r="AI97" s="20">
        <v>0</v>
      </c>
      <c r="AJ97" s="20">
        <v>0</v>
      </c>
      <c r="AK97" s="5">
        <f t="shared" si="5"/>
        <v>1</v>
      </c>
      <c r="AL97" s="24">
        <f>AD97*'Location Plan'!$B$60+AE97*'Location Plan'!$C$60+AF97*'Location Plan'!$D$60+AG97*'Location Plan'!$E$60+AH97*'Location Plan'!$F$60+AI97*'Location Plan'!$G$60+AJ97*'Location Plan'!$H$60</f>
        <v>1</v>
      </c>
    </row>
    <row r="98" spans="1:38" ht="13.5" customHeight="1">
      <c r="A98" s="111">
        <v>0.54861111111111105</v>
      </c>
      <c r="B98" s="112"/>
      <c r="C98" s="20">
        <v>2</v>
      </c>
      <c r="D98" s="20">
        <v>0</v>
      </c>
      <c r="E98" s="20">
        <v>0</v>
      </c>
      <c r="F98" s="20">
        <v>0</v>
      </c>
      <c r="G98" s="20">
        <v>0</v>
      </c>
      <c r="H98" s="20">
        <v>0</v>
      </c>
      <c r="I98" s="20">
        <v>0</v>
      </c>
      <c r="J98" s="5">
        <f t="shared" si="4"/>
        <v>2</v>
      </c>
      <c r="K98" s="24">
        <f>C98*'Location Plan'!$B$60+D98*'Location Plan'!$C$60+E98*'Location Plan'!$D$60+F98*'Location Plan'!$E$60+G98*'Location Plan'!$F$60+H98*'Location Plan'!$G$60+I98*'Location Plan'!$H$60</f>
        <v>2</v>
      </c>
      <c r="L98" s="20">
        <v>1</v>
      </c>
      <c r="M98" s="20">
        <v>0</v>
      </c>
      <c r="N98" s="20">
        <v>1</v>
      </c>
      <c r="O98" s="20">
        <v>0</v>
      </c>
      <c r="P98" s="20">
        <v>0</v>
      </c>
      <c r="Q98" s="20">
        <v>0</v>
      </c>
      <c r="R98" s="20">
        <v>0</v>
      </c>
      <c r="S98" s="5">
        <f t="shared" si="6"/>
        <v>2</v>
      </c>
      <c r="T98" s="24">
        <f>L98*'Location Plan'!$B$60+M98*'Location Plan'!$C$60+N98*'Location Plan'!$D$60+O98*'Location Plan'!$E$60+P98*'Location Plan'!$F$60+Q98*'Location Plan'!$G$60+R98*'Location Plan'!$H$60</f>
        <v>2.9</v>
      </c>
      <c r="U98" s="20">
        <v>2</v>
      </c>
      <c r="V98" s="20">
        <v>0</v>
      </c>
      <c r="W98" s="20">
        <v>0</v>
      </c>
      <c r="X98" s="20">
        <v>0</v>
      </c>
      <c r="Y98" s="20">
        <v>0</v>
      </c>
      <c r="Z98" s="20">
        <v>0</v>
      </c>
      <c r="AA98" s="20">
        <v>0</v>
      </c>
      <c r="AB98" s="5">
        <f t="shared" si="7"/>
        <v>2</v>
      </c>
      <c r="AC98" s="24">
        <f>U98*'Location Plan'!$B$60+V98*'Location Plan'!$C$60+W98*'Location Plan'!$D$60+X98*'Location Plan'!$E$60+Y98*'Location Plan'!$F$60+Z98*'Location Plan'!$G$60+AA98*'Location Plan'!$H$60</f>
        <v>2</v>
      </c>
      <c r="AD98" s="20">
        <v>1</v>
      </c>
      <c r="AE98" s="20">
        <v>0</v>
      </c>
      <c r="AF98" s="20">
        <v>0</v>
      </c>
      <c r="AG98" s="20">
        <v>0</v>
      </c>
      <c r="AH98" s="20">
        <v>0</v>
      </c>
      <c r="AI98" s="20">
        <v>0</v>
      </c>
      <c r="AJ98" s="20">
        <v>0</v>
      </c>
      <c r="AK98" s="5">
        <f t="shared" si="5"/>
        <v>1</v>
      </c>
      <c r="AL98" s="24">
        <f>AD98*'Location Plan'!$B$60+AE98*'Location Plan'!$C$60+AF98*'Location Plan'!$D$60+AG98*'Location Plan'!$E$60+AH98*'Location Plan'!$F$60+AI98*'Location Plan'!$G$60+AJ98*'Location Plan'!$H$60</f>
        <v>1</v>
      </c>
    </row>
    <row r="99" spans="1:38" ht="13.5" customHeight="1">
      <c r="A99" s="111">
        <v>0.55208333333333304</v>
      </c>
      <c r="B99" s="112"/>
      <c r="C99" s="20">
        <v>1</v>
      </c>
      <c r="D99" s="20">
        <v>0</v>
      </c>
      <c r="E99" s="20">
        <v>0</v>
      </c>
      <c r="F99" s="20">
        <v>0</v>
      </c>
      <c r="G99" s="20">
        <v>0</v>
      </c>
      <c r="H99" s="20">
        <v>0</v>
      </c>
      <c r="I99" s="20">
        <v>0</v>
      </c>
      <c r="J99" s="5">
        <f t="shared" si="4"/>
        <v>1</v>
      </c>
      <c r="K99" s="24">
        <f>C99*'Location Plan'!$B$60+D99*'Location Plan'!$C$60+E99*'Location Plan'!$D$60+F99*'Location Plan'!$E$60+G99*'Location Plan'!$F$60+H99*'Location Plan'!$G$60+I99*'Location Plan'!$H$60</f>
        <v>1</v>
      </c>
      <c r="L99" s="20">
        <v>2</v>
      </c>
      <c r="M99" s="20">
        <v>0</v>
      </c>
      <c r="N99" s="20">
        <v>0</v>
      </c>
      <c r="O99" s="20">
        <v>0</v>
      </c>
      <c r="P99" s="20">
        <v>0</v>
      </c>
      <c r="Q99" s="20">
        <v>0</v>
      </c>
      <c r="R99" s="20">
        <v>0</v>
      </c>
      <c r="S99" s="5">
        <f t="shared" si="6"/>
        <v>2</v>
      </c>
      <c r="T99" s="24">
        <f>L99*'Location Plan'!$B$60+M99*'Location Plan'!$C$60+N99*'Location Plan'!$D$60+O99*'Location Plan'!$E$60+P99*'Location Plan'!$F$60+Q99*'Location Plan'!$G$60+R99*'Location Plan'!$H$60</f>
        <v>2</v>
      </c>
      <c r="U99" s="20">
        <v>2</v>
      </c>
      <c r="V99" s="20">
        <v>0</v>
      </c>
      <c r="W99" s="20">
        <v>0</v>
      </c>
      <c r="X99" s="20">
        <v>0</v>
      </c>
      <c r="Y99" s="20">
        <v>0</v>
      </c>
      <c r="Z99" s="20">
        <v>0</v>
      </c>
      <c r="AA99" s="20">
        <v>0</v>
      </c>
      <c r="AB99" s="5">
        <f t="shared" si="7"/>
        <v>2</v>
      </c>
      <c r="AC99" s="24">
        <f>U99*'Location Plan'!$B$60+V99*'Location Plan'!$C$60+W99*'Location Plan'!$D$60+X99*'Location Plan'!$E$60+Y99*'Location Plan'!$F$60+Z99*'Location Plan'!$G$60+AA99*'Location Plan'!$H$60</f>
        <v>2</v>
      </c>
      <c r="AD99" s="20">
        <v>2</v>
      </c>
      <c r="AE99" s="20">
        <v>0</v>
      </c>
      <c r="AF99" s="20">
        <v>0</v>
      </c>
      <c r="AG99" s="20">
        <v>0</v>
      </c>
      <c r="AH99" s="20">
        <v>0</v>
      </c>
      <c r="AI99" s="20">
        <v>0</v>
      </c>
      <c r="AJ99" s="20">
        <v>0</v>
      </c>
      <c r="AK99" s="5">
        <f t="shared" si="5"/>
        <v>2</v>
      </c>
      <c r="AL99" s="24">
        <f>AD99*'Location Plan'!$B$60+AE99*'Location Plan'!$C$60+AF99*'Location Plan'!$D$60+AG99*'Location Plan'!$E$60+AH99*'Location Plan'!$F$60+AI99*'Location Plan'!$G$60+AJ99*'Location Plan'!$H$60</f>
        <v>2</v>
      </c>
    </row>
    <row r="100" spans="1:38" ht="13.5" customHeight="1">
      <c r="A100" s="111">
        <v>0.55555555555555503</v>
      </c>
      <c r="B100" s="112"/>
      <c r="C100" s="20">
        <v>0</v>
      </c>
      <c r="D100" s="20">
        <v>1</v>
      </c>
      <c r="E100" s="20">
        <v>0</v>
      </c>
      <c r="F100" s="20">
        <v>0</v>
      </c>
      <c r="G100" s="20">
        <v>0</v>
      </c>
      <c r="H100" s="20">
        <v>0</v>
      </c>
      <c r="I100" s="20">
        <v>0</v>
      </c>
      <c r="J100" s="5">
        <f t="shared" si="4"/>
        <v>1</v>
      </c>
      <c r="K100" s="24">
        <f>C100*'Location Plan'!$B$60+D100*'Location Plan'!$C$60+E100*'Location Plan'!$D$60+F100*'Location Plan'!$E$60+G100*'Location Plan'!$F$60+H100*'Location Plan'!$G$60+I100*'Location Plan'!$H$60</f>
        <v>1</v>
      </c>
      <c r="L100" s="20">
        <v>3</v>
      </c>
      <c r="M100" s="20">
        <v>0</v>
      </c>
      <c r="N100" s="20">
        <v>0</v>
      </c>
      <c r="O100" s="20">
        <v>0</v>
      </c>
      <c r="P100" s="20">
        <v>0</v>
      </c>
      <c r="Q100" s="20">
        <v>0</v>
      </c>
      <c r="R100" s="20">
        <v>0</v>
      </c>
      <c r="S100" s="5">
        <f t="shared" si="6"/>
        <v>3</v>
      </c>
      <c r="T100" s="24">
        <f>L100*'Location Plan'!$B$60+M100*'Location Plan'!$C$60+N100*'Location Plan'!$D$60+O100*'Location Plan'!$E$60+P100*'Location Plan'!$F$60+Q100*'Location Plan'!$G$60+R100*'Location Plan'!$H$60</f>
        <v>3</v>
      </c>
      <c r="U100" s="20">
        <v>2</v>
      </c>
      <c r="V100" s="20">
        <v>0</v>
      </c>
      <c r="W100" s="20">
        <v>0</v>
      </c>
      <c r="X100" s="20">
        <v>0</v>
      </c>
      <c r="Y100" s="20">
        <v>0</v>
      </c>
      <c r="Z100" s="20">
        <v>0</v>
      </c>
      <c r="AA100" s="20">
        <v>0</v>
      </c>
      <c r="AB100" s="5">
        <f t="shared" si="7"/>
        <v>2</v>
      </c>
      <c r="AC100" s="24">
        <f>U100*'Location Plan'!$B$60+V100*'Location Plan'!$C$60+W100*'Location Plan'!$D$60+X100*'Location Plan'!$E$60+Y100*'Location Plan'!$F$60+Z100*'Location Plan'!$G$60+AA100*'Location Plan'!$H$60</f>
        <v>2</v>
      </c>
      <c r="AD100" s="20">
        <v>0</v>
      </c>
      <c r="AE100" s="20">
        <v>1</v>
      </c>
      <c r="AF100" s="20">
        <v>0</v>
      </c>
      <c r="AG100" s="20">
        <v>0</v>
      </c>
      <c r="AH100" s="20">
        <v>0</v>
      </c>
      <c r="AI100" s="20">
        <v>0</v>
      </c>
      <c r="AJ100" s="20">
        <v>0</v>
      </c>
      <c r="AK100" s="5">
        <f t="shared" si="5"/>
        <v>1</v>
      </c>
      <c r="AL100" s="24">
        <f>AD100*'Location Plan'!$B$60+AE100*'Location Plan'!$C$60+AF100*'Location Plan'!$D$60+AG100*'Location Plan'!$E$60+AH100*'Location Plan'!$F$60+AI100*'Location Plan'!$G$60+AJ100*'Location Plan'!$H$60</f>
        <v>1</v>
      </c>
    </row>
    <row r="101" spans="1:38" ht="13.5" customHeight="1">
      <c r="A101" s="111">
        <v>0.55902777777777801</v>
      </c>
      <c r="B101" s="112"/>
      <c r="C101" s="20">
        <v>2</v>
      </c>
      <c r="D101" s="20">
        <v>0</v>
      </c>
      <c r="E101" s="20">
        <v>0</v>
      </c>
      <c r="F101" s="20">
        <v>0</v>
      </c>
      <c r="G101" s="20">
        <v>0</v>
      </c>
      <c r="H101" s="20">
        <v>0</v>
      </c>
      <c r="I101" s="20">
        <v>0</v>
      </c>
      <c r="J101" s="5">
        <f t="shared" si="4"/>
        <v>2</v>
      </c>
      <c r="K101" s="24">
        <f>C101*'Location Plan'!$B$60+D101*'Location Plan'!$C$60+E101*'Location Plan'!$D$60+F101*'Location Plan'!$E$60+G101*'Location Plan'!$F$60+H101*'Location Plan'!$G$60+I101*'Location Plan'!$H$60</f>
        <v>2</v>
      </c>
      <c r="L101" s="20">
        <v>8</v>
      </c>
      <c r="M101" s="20">
        <v>0</v>
      </c>
      <c r="N101" s="20">
        <v>0</v>
      </c>
      <c r="O101" s="20">
        <v>0</v>
      </c>
      <c r="P101" s="20">
        <v>0</v>
      </c>
      <c r="Q101" s="20">
        <v>0</v>
      </c>
      <c r="R101" s="20">
        <v>0</v>
      </c>
      <c r="S101" s="5">
        <f t="shared" si="6"/>
        <v>8</v>
      </c>
      <c r="T101" s="24">
        <f>L101*'Location Plan'!$B$60+M101*'Location Plan'!$C$60+N101*'Location Plan'!$D$60+O101*'Location Plan'!$E$60+P101*'Location Plan'!$F$60+Q101*'Location Plan'!$G$60+R101*'Location Plan'!$H$60</f>
        <v>8</v>
      </c>
      <c r="U101" s="20">
        <v>1</v>
      </c>
      <c r="V101" s="20">
        <v>0</v>
      </c>
      <c r="W101" s="20">
        <v>0</v>
      </c>
      <c r="X101" s="20">
        <v>0</v>
      </c>
      <c r="Y101" s="20">
        <v>0</v>
      </c>
      <c r="Z101" s="20">
        <v>0</v>
      </c>
      <c r="AA101" s="20">
        <v>0</v>
      </c>
      <c r="AB101" s="5">
        <f t="shared" si="7"/>
        <v>1</v>
      </c>
      <c r="AC101" s="24">
        <f>U101*'Location Plan'!$B$60+V101*'Location Plan'!$C$60+W101*'Location Plan'!$D$60+X101*'Location Plan'!$E$60+Y101*'Location Plan'!$F$60+Z101*'Location Plan'!$G$60+AA101*'Location Plan'!$H$60</f>
        <v>1</v>
      </c>
      <c r="AD101" s="20">
        <v>1</v>
      </c>
      <c r="AE101" s="20">
        <v>0</v>
      </c>
      <c r="AF101" s="20">
        <v>0</v>
      </c>
      <c r="AG101" s="20">
        <v>0</v>
      </c>
      <c r="AH101" s="20">
        <v>0</v>
      </c>
      <c r="AI101" s="20">
        <v>0</v>
      </c>
      <c r="AJ101" s="20">
        <v>0</v>
      </c>
      <c r="AK101" s="5">
        <f t="shared" si="5"/>
        <v>1</v>
      </c>
      <c r="AL101" s="24">
        <f>AD101*'Location Plan'!$B$60+AE101*'Location Plan'!$C$60+AF101*'Location Plan'!$D$60+AG101*'Location Plan'!$E$60+AH101*'Location Plan'!$F$60+AI101*'Location Plan'!$G$60+AJ101*'Location Plan'!$H$60</f>
        <v>1</v>
      </c>
    </row>
    <row r="102" spans="1:38" ht="13.5" customHeight="1">
      <c r="A102" s="111">
        <v>0.5625</v>
      </c>
      <c r="B102" s="112"/>
      <c r="C102" s="20">
        <v>2</v>
      </c>
      <c r="D102" s="20">
        <v>1</v>
      </c>
      <c r="E102" s="20">
        <v>0</v>
      </c>
      <c r="F102" s="20">
        <v>0</v>
      </c>
      <c r="G102" s="20">
        <v>0</v>
      </c>
      <c r="H102" s="20">
        <v>0</v>
      </c>
      <c r="I102" s="20">
        <v>0</v>
      </c>
      <c r="J102" s="5">
        <f t="shared" si="4"/>
        <v>3</v>
      </c>
      <c r="K102" s="24">
        <f>C102*'Location Plan'!$B$60+D102*'Location Plan'!$C$60+E102*'Location Plan'!$D$60+F102*'Location Plan'!$E$60+G102*'Location Plan'!$F$60+H102*'Location Plan'!$G$60+I102*'Location Plan'!$H$60</f>
        <v>3</v>
      </c>
      <c r="L102" s="20">
        <v>5</v>
      </c>
      <c r="M102" s="20">
        <v>0</v>
      </c>
      <c r="N102" s="20">
        <v>0</v>
      </c>
      <c r="O102" s="20">
        <v>0</v>
      </c>
      <c r="P102" s="20">
        <v>0</v>
      </c>
      <c r="Q102" s="20">
        <v>1</v>
      </c>
      <c r="R102" s="20">
        <v>0</v>
      </c>
      <c r="S102" s="5">
        <f t="shared" si="6"/>
        <v>6</v>
      </c>
      <c r="T102" s="24">
        <f>L102*'Location Plan'!$B$60+M102*'Location Plan'!$C$60+N102*'Location Plan'!$D$60+O102*'Location Plan'!$E$60+P102*'Location Plan'!$F$60+Q102*'Location Plan'!$G$60+R102*'Location Plan'!$H$60</f>
        <v>5.4</v>
      </c>
      <c r="U102" s="20">
        <v>1</v>
      </c>
      <c r="V102" s="20">
        <v>0</v>
      </c>
      <c r="W102" s="20">
        <v>0</v>
      </c>
      <c r="X102" s="20">
        <v>0</v>
      </c>
      <c r="Y102" s="20">
        <v>0</v>
      </c>
      <c r="Z102" s="20">
        <v>0</v>
      </c>
      <c r="AA102" s="20">
        <v>0</v>
      </c>
      <c r="AB102" s="5">
        <f t="shared" si="7"/>
        <v>1</v>
      </c>
      <c r="AC102" s="24">
        <f>U102*'Location Plan'!$B$60+V102*'Location Plan'!$C$60+W102*'Location Plan'!$D$60+X102*'Location Plan'!$E$60+Y102*'Location Plan'!$F$60+Z102*'Location Plan'!$G$60+AA102*'Location Plan'!$H$60</f>
        <v>1</v>
      </c>
      <c r="AD102" s="20">
        <v>4</v>
      </c>
      <c r="AE102" s="20">
        <v>0</v>
      </c>
      <c r="AF102" s="20">
        <v>1</v>
      </c>
      <c r="AG102" s="20">
        <v>0</v>
      </c>
      <c r="AH102" s="20">
        <v>0</v>
      </c>
      <c r="AI102" s="20">
        <v>0</v>
      </c>
      <c r="AJ102" s="20">
        <v>0</v>
      </c>
      <c r="AK102" s="5">
        <f t="shared" si="5"/>
        <v>5</v>
      </c>
      <c r="AL102" s="24">
        <f>AD102*'Location Plan'!$B$60+AE102*'Location Plan'!$C$60+AF102*'Location Plan'!$D$60+AG102*'Location Plan'!$E$60+AH102*'Location Plan'!$F$60+AI102*'Location Plan'!$G$60+AJ102*'Location Plan'!$H$60</f>
        <v>5.9</v>
      </c>
    </row>
    <row r="103" spans="1:38" ht="13.5" customHeight="1">
      <c r="A103" s="111">
        <v>0.56597222222222199</v>
      </c>
      <c r="B103" s="112"/>
      <c r="C103" s="20">
        <v>1</v>
      </c>
      <c r="D103" s="20">
        <v>0</v>
      </c>
      <c r="E103" s="20">
        <v>0</v>
      </c>
      <c r="F103" s="20">
        <v>0</v>
      </c>
      <c r="G103" s="20">
        <v>0</v>
      </c>
      <c r="H103" s="20">
        <v>0</v>
      </c>
      <c r="I103" s="20">
        <v>0</v>
      </c>
      <c r="J103" s="5">
        <f t="shared" si="4"/>
        <v>1</v>
      </c>
      <c r="K103" s="24">
        <f>C103*'Location Plan'!$B$60+D103*'Location Plan'!$C$60+E103*'Location Plan'!$D$60+F103*'Location Plan'!$E$60+G103*'Location Plan'!$F$60+H103*'Location Plan'!$G$60+I103*'Location Plan'!$H$60</f>
        <v>1</v>
      </c>
      <c r="L103" s="20">
        <v>3</v>
      </c>
      <c r="M103" s="20">
        <v>0</v>
      </c>
      <c r="N103" s="20">
        <v>0</v>
      </c>
      <c r="O103" s="20">
        <v>0</v>
      </c>
      <c r="P103" s="20">
        <v>0</v>
      </c>
      <c r="Q103" s="20">
        <v>0</v>
      </c>
      <c r="R103" s="20">
        <v>0</v>
      </c>
      <c r="S103" s="5">
        <f t="shared" si="6"/>
        <v>3</v>
      </c>
      <c r="T103" s="24">
        <f>L103*'Location Plan'!$B$60+M103*'Location Plan'!$C$60+N103*'Location Plan'!$D$60+O103*'Location Plan'!$E$60+P103*'Location Plan'!$F$60+Q103*'Location Plan'!$G$60+R103*'Location Plan'!$H$60</f>
        <v>3</v>
      </c>
      <c r="U103" s="20">
        <v>3</v>
      </c>
      <c r="V103" s="20">
        <v>0</v>
      </c>
      <c r="W103" s="20">
        <v>2</v>
      </c>
      <c r="X103" s="20">
        <v>0</v>
      </c>
      <c r="Y103" s="20">
        <v>0</v>
      </c>
      <c r="Z103" s="20">
        <v>0</v>
      </c>
      <c r="AA103" s="20">
        <v>0</v>
      </c>
      <c r="AB103" s="5">
        <f t="shared" si="7"/>
        <v>5</v>
      </c>
      <c r="AC103" s="24">
        <f>U103*'Location Plan'!$B$60+V103*'Location Plan'!$C$60+W103*'Location Plan'!$D$60+X103*'Location Plan'!$E$60+Y103*'Location Plan'!$F$60+Z103*'Location Plan'!$G$60+AA103*'Location Plan'!$H$60</f>
        <v>6.8</v>
      </c>
      <c r="AD103" s="20">
        <v>1</v>
      </c>
      <c r="AE103" s="20">
        <v>0</v>
      </c>
      <c r="AF103" s="20">
        <v>0</v>
      </c>
      <c r="AG103" s="20">
        <v>0</v>
      </c>
      <c r="AH103" s="20">
        <v>0</v>
      </c>
      <c r="AI103" s="20">
        <v>0</v>
      </c>
      <c r="AJ103" s="20">
        <v>0</v>
      </c>
      <c r="AK103" s="5">
        <f t="shared" si="5"/>
        <v>1</v>
      </c>
      <c r="AL103" s="24">
        <f>AD103*'Location Plan'!$B$60+AE103*'Location Plan'!$C$60+AF103*'Location Plan'!$D$60+AG103*'Location Plan'!$E$60+AH103*'Location Plan'!$F$60+AI103*'Location Plan'!$G$60+AJ103*'Location Plan'!$H$60</f>
        <v>1</v>
      </c>
    </row>
    <row r="104" spans="1:38" ht="13.5" customHeight="1">
      <c r="A104" s="111">
        <v>0.56944444444444398</v>
      </c>
      <c r="B104" s="112"/>
      <c r="C104" s="20">
        <v>3</v>
      </c>
      <c r="D104" s="20">
        <v>0</v>
      </c>
      <c r="E104" s="20">
        <v>0</v>
      </c>
      <c r="F104" s="20">
        <v>0</v>
      </c>
      <c r="G104" s="20">
        <v>0</v>
      </c>
      <c r="H104" s="20">
        <v>0</v>
      </c>
      <c r="I104" s="20">
        <v>0</v>
      </c>
      <c r="J104" s="5">
        <f t="shared" si="4"/>
        <v>3</v>
      </c>
      <c r="K104" s="24">
        <f>C104*'Location Plan'!$B$60+D104*'Location Plan'!$C$60+E104*'Location Plan'!$D$60+F104*'Location Plan'!$E$60+G104*'Location Plan'!$F$60+H104*'Location Plan'!$G$60+I104*'Location Plan'!$H$60</f>
        <v>3</v>
      </c>
      <c r="L104" s="20">
        <v>2</v>
      </c>
      <c r="M104" s="20">
        <v>2</v>
      </c>
      <c r="N104" s="20">
        <v>1</v>
      </c>
      <c r="O104" s="20">
        <v>0</v>
      </c>
      <c r="P104" s="20">
        <v>0</v>
      </c>
      <c r="Q104" s="20">
        <v>0</v>
      </c>
      <c r="R104" s="20">
        <v>0</v>
      </c>
      <c r="S104" s="5">
        <f t="shared" si="6"/>
        <v>5</v>
      </c>
      <c r="T104" s="24">
        <f>L104*'Location Plan'!$B$60+M104*'Location Plan'!$C$60+N104*'Location Plan'!$D$60+O104*'Location Plan'!$E$60+P104*'Location Plan'!$F$60+Q104*'Location Plan'!$G$60+R104*'Location Plan'!$H$60</f>
        <v>5.9</v>
      </c>
      <c r="U104" s="20">
        <v>4</v>
      </c>
      <c r="V104" s="20">
        <v>0</v>
      </c>
      <c r="W104" s="20">
        <v>0</v>
      </c>
      <c r="X104" s="20">
        <v>0</v>
      </c>
      <c r="Y104" s="20">
        <v>1</v>
      </c>
      <c r="Z104" s="20">
        <v>0</v>
      </c>
      <c r="AA104" s="20">
        <v>0</v>
      </c>
      <c r="AB104" s="5">
        <f t="shared" si="7"/>
        <v>5</v>
      </c>
      <c r="AC104" s="24">
        <f>U104*'Location Plan'!$B$60+V104*'Location Plan'!$C$60+W104*'Location Plan'!$D$60+X104*'Location Plan'!$E$60+Y104*'Location Plan'!$F$60+Z104*'Location Plan'!$G$60+AA104*'Location Plan'!$H$60</f>
        <v>6.5</v>
      </c>
      <c r="AD104" s="20">
        <v>1</v>
      </c>
      <c r="AE104" s="20">
        <v>1</v>
      </c>
      <c r="AF104" s="20">
        <v>0</v>
      </c>
      <c r="AG104" s="20">
        <v>0</v>
      </c>
      <c r="AH104" s="20">
        <v>0</v>
      </c>
      <c r="AI104" s="20">
        <v>0</v>
      </c>
      <c r="AJ104" s="20">
        <v>0</v>
      </c>
      <c r="AK104" s="5">
        <f t="shared" si="5"/>
        <v>2</v>
      </c>
      <c r="AL104" s="24">
        <f>AD104*'Location Plan'!$B$60+AE104*'Location Plan'!$C$60+AF104*'Location Plan'!$D$60+AG104*'Location Plan'!$E$60+AH104*'Location Plan'!$F$60+AI104*'Location Plan'!$G$60+AJ104*'Location Plan'!$H$60</f>
        <v>2</v>
      </c>
    </row>
    <row r="105" spans="1:38" ht="13.5" customHeight="1">
      <c r="A105" s="111">
        <v>0.57291666666666596</v>
      </c>
      <c r="B105" s="112"/>
      <c r="C105" s="20">
        <v>0</v>
      </c>
      <c r="D105" s="20">
        <v>0</v>
      </c>
      <c r="E105" s="20">
        <v>0</v>
      </c>
      <c r="F105" s="20">
        <v>0</v>
      </c>
      <c r="G105" s="20">
        <v>0</v>
      </c>
      <c r="H105" s="20">
        <v>0</v>
      </c>
      <c r="I105" s="20">
        <v>0</v>
      </c>
      <c r="J105" s="5">
        <f t="shared" si="4"/>
        <v>0</v>
      </c>
      <c r="K105" s="24">
        <f>C105*'Location Plan'!$B$60+D105*'Location Plan'!$C$60+E105*'Location Plan'!$D$60+F105*'Location Plan'!$E$60+G105*'Location Plan'!$F$60+H105*'Location Plan'!$G$60+I105*'Location Plan'!$H$60</f>
        <v>0</v>
      </c>
      <c r="L105" s="20">
        <v>7</v>
      </c>
      <c r="M105" s="20">
        <v>1</v>
      </c>
      <c r="N105" s="20">
        <v>0</v>
      </c>
      <c r="O105" s="20">
        <v>0</v>
      </c>
      <c r="P105" s="20">
        <v>0</v>
      </c>
      <c r="Q105" s="20">
        <v>1</v>
      </c>
      <c r="R105" s="20">
        <v>0</v>
      </c>
      <c r="S105" s="5">
        <f t="shared" si="6"/>
        <v>9</v>
      </c>
      <c r="T105" s="24">
        <f>L105*'Location Plan'!$B$60+M105*'Location Plan'!$C$60+N105*'Location Plan'!$D$60+O105*'Location Plan'!$E$60+P105*'Location Plan'!$F$60+Q105*'Location Plan'!$G$60+R105*'Location Plan'!$H$60</f>
        <v>8.4</v>
      </c>
      <c r="U105" s="20">
        <v>2</v>
      </c>
      <c r="V105" s="20">
        <v>0</v>
      </c>
      <c r="W105" s="20">
        <v>0</v>
      </c>
      <c r="X105" s="20">
        <v>0</v>
      </c>
      <c r="Y105" s="20">
        <v>0</v>
      </c>
      <c r="Z105" s="20">
        <v>0</v>
      </c>
      <c r="AA105" s="20">
        <v>0</v>
      </c>
      <c r="AB105" s="5">
        <f t="shared" si="7"/>
        <v>2</v>
      </c>
      <c r="AC105" s="24">
        <f>U105*'Location Plan'!$B$60+V105*'Location Plan'!$C$60+W105*'Location Plan'!$D$60+X105*'Location Plan'!$E$60+Y105*'Location Plan'!$F$60+Z105*'Location Plan'!$G$60+AA105*'Location Plan'!$H$60</f>
        <v>2</v>
      </c>
      <c r="AD105" s="20">
        <v>1</v>
      </c>
      <c r="AE105" s="20">
        <v>1</v>
      </c>
      <c r="AF105" s="20">
        <v>0</v>
      </c>
      <c r="AG105" s="20">
        <v>0</v>
      </c>
      <c r="AH105" s="20">
        <v>0</v>
      </c>
      <c r="AI105" s="20">
        <v>0</v>
      </c>
      <c r="AJ105" s="20">
        <v>0</v>
      </c>
      <c r="AK105" s="5">
        <f t="shared" si="5"/>
        <v>2</v>
      </c>
      <c r="AL105" s="24">
        <f>AD105*'Location Plan'!$B$60+AE105*'Location Plan'!$C$60+AF105*'Location Plan'!$D$60+AG105*'Location Plan'!$E$60+AH105*'Location Plan'!$F$60+AI105*'Location Plan'!$G$60+AJ105*'Location Plan'!$H$60</f>
        <v>2</v>
      </c>
    </row>
    <row r="106" spans="1:38" ht="13.5" customHeight="1">
      <c r="A106" s="111">
        <v>0.57638888888888895</v>
      </c>
      <c r="B106" s="112"/>
      <c r="C106" s="20">
        <v>5</v>
      </c>
      <c r="D106" s="20">
        <v>0</v>
      </c>
      <c r="E106" s="20">
        <v>0</v>
      </c>
      <c r="F106" s="20">
        <v>0</v>
      </c>
      <c r="G106" s="20">
        <v>0</v>
      </c>
      <c r="H106" s="20">
        <v>0</v>
      </c>
      <c r="I106" s="20">
        <v>0</v>
      </c>
      <c r="J106" s="5">
        <f t="shared" si="4"/>
        <v>5</v>
      </c>
      <c r="K106" s="24">
        <f>C106*'Location Plan'!$B$60+D106*'Location Plan'!$C$60+E106*'Location Plan'!$D$60+F106*'Location Plan'!$E$60+G106*'Location Plan'!$F$60+H106*'Location Plan'!$G$60+I106*'Location Plan'!$H$60</f>
        <v>5</v>
      </c>
      <c r="L106" s="20">
        <v>6</v>
      </c>
      <c r="M106" s="20">
        <v>3</v>
      </c>
      <c r="N106" s="20">
        <v>0</v>
      </c>
      <c r="O106" s="20">
        <v>0</v>
      </c>
      <c r="P106" s="20">
        <v>0</v>
      </c>
      <c r="Q106" s="20">
        <v>0</v>
      </c>
      <c r="R106" s="20">
        <v>0</v>
      </c>
      <c r="S106" s="5">
        <f t="shared" si="6"/>
        <v>9</v>
      </c>
      <c r="T106" s="24">
        <f>L106*'Location Plan'!$B$60+M106*'Location Plan'!$C$60+N106*'Location Plan'!$D$60+O106*'Location Plan'!$E$60+P106*'Location Plan'!$F$60+Q106*'Location Plan'!$G$60+R106*'Location Plan'!$H$60</f>
        <v>9</v>
      </c>
      <c r="U106" s="20">
        <v>0</v>
      </c>
      <c r="V106" s="20">
        <v>1</v>
      </c>
      <c r="W106" s="20">
        <v>0</v>
      </c>
      <c r="X106" s="20">
        <v>0</v>
      </c>
      <c r="Y106" s="20">
        <v>0</v>
      </c>
      <c r="Z106" s="20">
        <v>0</v>
      </c>
      <c r="AA106" s="20">
        <v>0</v>
      </c>
      <c r="AB106" s="5">
        <f t="shared" si="7"/>
        <v>1</v>
      </c>
      <c r="AC106" s="24">
        <f>U106*'Location Plan'!$B$60+V106*'Location Plan'!$C$60+W106*'Location Plan'!$D$60+X106*'Location Plan'!$E$60+Y106*'Location Plan'!$F$60+Z106*'Location Plan'!$G$60+AA106*'Location Plan'!$H$60</f>
        <v>1</v>
      </c>
      <c r="AD106" s="20">
        <v>0</v>
      </c>
      <c r="AE106" s="20">
        <v>1</v>
      </c>
      <c r="AF106" s="20">
        <v>0</v>
      </c>
      <c r="AG106" s="20">
        <v>0</v>
      </c>
      <c r="AH106" s="20">
        <v>0</v>
      </c>
      <c r="AI106" s="20">
        <v>0</v>
      </c>
      <c r="AJ106" s="20">
        <v>0</v>
      </c>
      <c r="AK106" s="5">
        <f t="shared" si="5"/>
        <v>1</v>
      </c>
      <c r="AL106" s="24">
        <f>AD106*'Location Plan'!$B$60+AE106*'Location Plan'!$C$60+AF106*'Location Plan'!$D$60+AG106*'Location Plan'!$E$60+AH106*'Location Plan'!$F$60+AI106*'Location Plan'!$G$60+AJ106*'Location Plan'!$H$60</f>
        <v>1</v>
      </c>
    </row>
    <row r="107" spans="1:38" ht="13.5" customHeight="1">
      <c r="A107" s="111">
        <v>0.57986111111111105</v>
      </c>
      <c r="B107" s="112"/>
      <c r="C107" s="20">
        <v>1</v>
      </c>
      <c r="D107" s="20">
        <v>0</v>
      </c>
      <c r="E107" s="20">
        <v>0</v>
      </c>
      <c r="F107" s="20">
        <v>0</v>
      </c>
      <c r="G107" s="20">
        <v>0</v>
      </c>
      <c r="H107" s="20">
        <v>0</v>
      </c>
      <c r="I107" s="20">
        <v>0</v>
      </c>
      <c r="J107" s="5">
        <f t="shared" si="4"/>
        <v>1</v>
      </c>
      <c r="K107" s="24">
        <f>C107*'Location Plan'!$B$60+D107*'Location Plan'!$C$60+E107*'Location Plan'!$D$60+F107*'Location Plan'!$E$60+G107*'Location Plan'!$F$60+H107*'Location Plan'!$G$60+I107*'Location Plan'!$H$60</f>
        <v>1</v>
      </c>
      <c r="L107" s="20">
        <v>2</v>
      </c>
      <c r="M107" s="20">
        <v>1</v>
      </c>
      <c r="N107" s="20">
        <v>0</v>
      </c>
      <c r="O107" s="20">
        <v>0</v>
      </c>
      <c r="P107" s="20">
        <v>0</v>
      </c>
      <c r="Q107" s="20">
        <v>0</v>
      </c>
      <c r="R107" s="20">
        <v>0</v>
      </c>
      <c r="S107" s="5">
        <f t="shared" si="6"/>
        <v>3</v>
      </c>
      <c r="T107" s="24">
        <f>L107*'Location Plan'!$B$60+M107*'Location Plan'!$C$60+N107*'Location Plan'!$D$60+O107*'Location Plan'!$E$60+P107*'Location Plan'!$F$60+Q107*'Location Plan'!$G$60+R107*'Location Plan'!$H$60</f>
        <v>3</v>
      </c>
      <c r="U107" s="20">
        <v>2</v>
      </c>
      <c r="V107" s="20">
        <v>0</v>
      </c>
      <c r="W107" s="20">
        <v>0</v>
      </c>
      <c r="X107" s="20">
        <v>0</v>
      </c>
      <c r="Y107" s="20">
        <v>0</v>
      </c>
      <c r="Z107" s="20">
        <v>0</v>
      </c>
      <c r="AA107" s="20">
        <v>0</v>
      </c>
      <c r="AB107" s="5">
        <f t="shared" si="7"/>
        <v>2</v>
      </c>
      <c r="AC107" s="24">
        <f>U107*'Location Plan'!$B$60+V107*'Location Plan'!$C$60+W107*'Location Plan'!$D$60+X107*'Location Plan'!$E$60+Y107*'Location Plan'!$F$60+Z107*'Location Plan'!$G$60+AA107*'Location Plan'!$H$60</f>
        <v>2</v>
      </c>
      <c r="AD107" s="20">
        <v>2</v>
      </c>
      <c r="AE107" s="20">
        <v>0</v>
      </c>
      <c r="AF107" s="20">
        <v>0</v>
      </c>
      <c r="AG107" s="20">
        <v>0</v>
      </c>
      <c r="AH107" s="20">
        <v>0</v>
      </c>
      <c r="AI107" s="20">
        <v>0</v>
      </c>
      <c r="AJ107" s="20">
        <v>0</v>
      </c>
      <c r="AK107" s="5">
        <f t="shared" si="5"/>
        <v>2</v>
      </c>
      <c r="AL107" s="24">
        <f>AD107*'Location Plan'!$B$60+AE107*'Location Plan'!$C$60+AF107*'Location Plan'!$D$60+AG107*'Location Plan'!$E$60+AH107*'Location Plan'!$F$60+AI107*'Location Plan'!$G$60+AJ107*'Location Plan'!$H$60</f>
        <v>2</v>
      </c>
    </row>
    <row r="108" spans="1:38" ht="13.5" customHeight="1">
      <c r="A108" s="111">
        <v>0.58333333333333304</v>
      </c>
      <c r="B108" s="112"/>
      <c r="C108" s="20">
        <v>0</v>
      </c>
      <c r="D108" s="20">
        <v>1</v>
      </c>
      <c r="E108" s="20">
        <v>0</v>
      </c>
      <c r="F108" s="20">
        <v>0</v>
      </c>
      <c r="G108" s="20">
        <v>0</v>
      </c>
      <c r="H108" s="20">
        <v>0</v>
      </c>
      <c r="I108" s="20">
        <v>0</v>
      </c>
      <c r="J108" s="5">
        <f t="shared" si="4"/>
        <v>1</v>
      </c>
      <c r="K108" s="24">
        <f>C108*'Location Plan'!$B$60+D108*'Location Plan'!$C$60+E108*'Location Plan'!$D$60+F108*'Location Plan'!$E$60+G108*'Location Plan'!$F$60+H108*'Location Plan'!$G$60+I108*'Location Plan'!$H$60</f>
        <v>1</v>
      </c>
      <c r="L108" s="20">
        <v>3</v>
      </c>
      <c r="M108" s="20">
        <v>1</v>
      </c>
      <c r="N108" s="20">
        <v>0</v>
      </c>
      <c r="O108" s="20">
        <v>0</v>
      </c>
      <c r="P108" s="20">
        <v>0</v>
      </c>
      <c r="Q108" s="20">
        <v>0</v>
      </c>
      <c r="R108" s="20">
        <v>0</v>
      </c>
      <c r="S108" s="5">
        <f t="shared" si="6"/>
        <v>4</v>
      </c>
      <c r="T108" s="24">
        <f>L108*'Location Plan'!$B$60+M108*'Location Plan'!$C$60+N108*'Location Plan'!$D$60+O108*'Location Plan'!$E$60+P108*'Location Plan'!$F$60+Q108*'Location Plan'!$G$60+R108*'Location Plan'!$H$60</f>
        <v>4</v>
      </c>
      <c r="U108" s="20">
        <v>7</v>
      </c>
      <c r="V108" s="20">
        <v>1</v>
      </c>
      <c r="W108" s="20">
        <v>0</v>
      </c>
      <c r="X108" s="20">
        <v>0</v>
      </c>
      <c r="Y108" s="20">
        <v>0</v>
      </c>
      <c r="Z108" s="20">
        <v>0</v>
      </c>
      <c r="AA108" s="20">
        <v>0</v>
      </c>
      <c r="AB108" s="5">
        <f t="shared" si="7"/>
        <v>8</v>
      </c>
      <c r="AC108" s="24">
        <f>U108*'Location Plan'!$B$60+V108*'Location Plan'!$C$60+W108*'Location Plan'!$D$60+X108*'Location Plan'!$E$60+Y108*'Location Plan'!$F$60+Z108*'Location Plan'!$G$60+AA108*'Location Plan'!$H$60</f>
        <v>8</v>
      </c>
      <c r="AD108" s="20">
        <v>3</v>
      </c>
      <c r="AE108" s="20">
        <v>2</v>
      </c>
      <c r="AF108" s="20">
        <v>0</v>
      </c>
      <c r="AG108" s="20">
        <v>0</v>
      </c>
      <c r="AH108" s="20">
        <v>0</v>
      </c>
      <c r="AI108" s="20">
        <v>0</v>
      </c>
      <c r="AJ108" s="20">
        <v>0</v>
      </c>
      <c r="AK108" s="5">
        <f t="shared" si="5"/>
        <v>5</v>
      </c>
      <c r="AL108" s="24">
        <f>AD108*'Location Plan'!$B$60+AE108*'Location Plan'!$C$60+AF108*'Location Plan'!$D$60+AG108*'Location Plan'!$E$60+AH108*'Location Plan'!$F$60+AI108*'Location Plan'!$G$60+AJ108*'Location Plan'!$H$60</f>
        <v>5</v>
      </c>
    </row>
    <row r="109" spans="1:38" ht="13.5" customHeight="1">
      <c r="A109" s="111">
        <v>0.58680555555555503</v>
      </c>
      <c r="B109" s="112"/>
      <c r="C109" s="20">
        <v>1</v>
      </c>
      <c r="D109" s="20">
        <v>0</v>
      </c>
      <c r="E109" s="20">
        <v>0</v>
      </c>
      <c r="F109" s="20">
        <v>0</v>
      </c>
      <c r="G109" s="20">
        <v>0</v>
      </c>
      <c r="H109" s="20">
        <v>0</v>
      </c>
      <c r="I109" s="20">
        <v>0</v>
      </c>
      <c r="J109" s="5">
        <f t="shared" si="4"/>
        <v>1</v>
      </c>
      <c r="K109" s="24">
        <f>C109*'Location Plan'!$B$60+D109*'Location Plan'!$C$60+E109*'Location Plan'!$D$60+F109*'Location Plan'!$E$60+G109*'Location Plan'!$F$60+H109*'Location Plan'!$G$60+I109*'Location Plan'!$H$60</f>
        <v>1</v>
      </c>
      <c r="L109" s="20">
        <v>5</v>
      </c>
      <c r="M109" s="20">
        <v>1</v>
      </c>
      <c r="N109" s="20">
        <v>0</v>
      </c>
      <c r="O109" s="20">
        <v>0</v>
      </c>
      <c r="P109" s="20">
        <v>0</v>
      </c>
      <c r="Q109" s="20">
        <v>0</v>
      </c>
      <c r="R109" s="20">
        <v>0</v>
      </c>
      <c r="S109" s="5">
        <f t="shared" si="6"/>
        <v>6</v>
      </c>
      <c r="T109" s="24">
        <f>L109*'Location Plan'!$B$60+M109*'Location Plan'!$C$60+N109*'Location Plan'!$D$60+O109*'Location Plan'!$E$60+P109*'Location Plan'!$F$60+Q109*'Location Plan'!$G$60+R109*'Location Plan'!$H$60</f>
        <v>6</v>
      </c>
      <c r="U109" s="20">
        <v>2</v>
      </c>
      <c r="V109" s="20">
        <v>2</v>
      </c>
      <c r="W109" s="20">
        <v>0</v>
      </c>
      <c r="X109" s="20">
        <v>0</v>
      </c>
      <c r="Y109" s="20">
        <v>0</v>
      </c>
      <c r="Z109" s="20">
        <v>0</v>
      </c>
      <c r="AA109" s="20">
        <v>0</v>
      </c>
      <c r="AB109" s="5">
        <f t="shared" si="7"/>
        <v>4</v>
      </c>
      <c r="AC109" s="24">
        <f>U109*'Location Plan'!$B$60+V109*'Location Plan'!$C$60+W109*'Location Plan'!$D$60+X109*'Location Plan'!$E$60+Y109*'Location Plan'!$F$60+Z109*'Location Plan'!$G$60+AA109*'Location Plan'!$H$60</f>
        <v>4</v>
      </c>
      <c r="AD109" s="20">
        <v>3</v>
      </c>
      <c r="AE109" s="20">
        <v>2</v>
      </c>
      <c r="AF109" s="20">
        <v>0</v>
      </c>
      <c r="AG109" s="20">
        <v>0</v>
      </c>
      <c r="AH109" s="20">
        <v>0</v>
      </c>
      <c r="AI109" s="20">
        <v>0</v>
      </c>
      <c r="AJ109" s="20">
        <v>0</v>
      </c>
      <c r="AK109" s="5">
        <f t="shared" si="5"/>
        <v>5</v>
      </c>
      <c r="AL109" s="24">
        <f>AD109*'Location Plan'!$B$60+AE109*'Location Plan'!$C$60+AF109*'Location Plan'!$D$60+AG109*'Location Plan'!$E$60+AH109*'Location Plan'!$F$60+AI109*'Location Plan'!$G$60+AJ109*'Location Plan'!$H$60</f>
        <v>5</v>
      </c>
    </row>
    <row r="110" spans="1:38" ht="13.5" customHeight="1">
      <c r="A110" s="111">
        <v>0.59027777777777701</v>
      </c>
      <c r="B110" s="112"/>
      <c r="C110" s="20">
        <v>3</v>
      </c>
      <c r="D110" s="20">
        <v>0</v>
      </c>
      <c r="E110" s="20">
        <v>0</v>
      </c>
      <c r="F110" s="20">
        <v>0</v>
      </c>
      <c r="G110" s="20">
        <v>0</v>
      </c>
      <c r="H110" s="20">
        <v>0</v>
      </c>
      <c r="I110" s="20">
        <v>0</v>
      </c>
      <c r="J110" s="5">
        <f t="shared" si="4"/>
        <v>3</v>
      </c>
      <c r="K110" s="24">
        <f>C110*'Location Plan'!$B$60+D110*'Location Plan'!$C$60+E110*'Location Plan'!$D$60+F110*'Location Plan'!$E$60+G110*'Location Plan'!$F$60+H110*'Location Plan'!$G$60+I110*'Location Plan'!$H$60</f>
        <v>3</v>
      </c>
      <c r="L110" s="20">
        <v>5</v>
      </c>
      <c r="M110" s="20">
        <v>0</v>
      </c>
      <c r="N110" s="20">
        <v>0</v>
      </c>
      <c r="O110" s="20">
        <v>0</v>
      </c>
      <c r="P110" s="20">
        <v>0</v>
      </c>
      <c r="Q110" s="20">
        <v>0</v>
      </c>
      <c r="R110" s="20">
        <v>0</v>
      </c>
      <c r="S110" s="5">
        <f t="shared" si="6"/>
        <v>5</v>
      </c>
      <c r="T110" s="24">
        <f>L110*'Location Plan'!$B$60+M110*'Location Plan'!$C$60+N110*'Location Plan'!$D$60+O110*'Location Plan'!$E$60+P110*'Location Plan'!$F$60+Q110*'Location Plan'!$G$60+R110*'Location Plan'!$H$60</f>
        <v>5</v>
      </c>
      <c r="U110" s="20">
        <v>2</v>
      </c>
      <c r="V110" s="20">
        <v>1</v>
      </c>
      <c r="W110" s="20">
        <v>0</v>
      </c>
      <c r="X110" s="20">
        <v>0</v>
      </c>
      <c r="Y110" s="20">
        <v>0</v>
      </c>
      <c r="Z110" s="20">
        <v>0</v>
      </c>
      <c r="AA110" s="20">
        <v>0</v>
      </c>
      <c r="AB110" s="5">
        <f t="shared" si="7"/>
        <v>3</v>
      </c>
      <c r="AC110" s="24">
        <f>U110*'Location Plan'!$B$60+V110*'Location Plan'!$C$60+W110*'Location Plan'!$D$60+X110*'Location Plan'!$E$60+Y110*'Location Plan'!$F$60+Z110*'Location Plan'!$G$60+AA110*'Location Plan'!$H$60</f>
        <v>3</v>
      </c>
      <c r="AD110" s="20">
        <v>3</v>
      </c>
      <c r="AE110" s="20">
        <v>0</v>
      </c>
      <c r="AF110" s="20">
        <v>0</v>
      </c>
      <c r="AG110" s="20">
        <v>0</v>
      </c>
      <c r="AH110" s="20">
        <v>0</v>
      </c>
      <c r="AI110" s="20">
        <v>0</v>
      </c>
      <c r="AJ110" s="20">
        <v>0</v>
      </c>
      <c r="AK110" s="5">
        <f t="shared" si="5"/>
        <v>3</v>
      </c>
      <c r="AL110" s="24">
        <f>AD110*'Location Plan'!$B$60+AE110*'Location Plan'!$C$60+AF110*'Location Plan'!$D$60+AG110*'Location Plan'!$E$60+AH110*'Location Plan'!$F$60+AI110*'Location Plan'!$G$60+AJ110*'Location Plan'!$H$60</f>
        <v>3</v>
      </c>
    </row>
    <row r="111" spans="1:38" ht="13.5" customHeight="1">
      <c r="A111" s="111">
        <v>0.59375</v>
      </c>
      <c r="B111" s="112"/>
      <c r="C111" s="20">
        <v>4</v>
      </c>
      <c r="D111" s="20">
        <v>0</v>
      </c>
      <c r="E111" s="20">
        <v>0</v>
      </c>
      <c r="F111" s="20">
        <v>0</v>
      </c>
      <c r="G111" s="20">
        <v>1</v>
      </c>
      <c r="H111" s="20">
        <v>0</v>
      </c>
      <c r="I111" s="20">
        <v>0</v>
      </c>
      <c r="J111" s="5">
        <f t="shared" si="4"/>
        <v>5</v>
      </c>
      <c r="K111" s="24">
        <f>C111*'Location Plan'!$B$60+D111*'Location Plan'!$C$60+E111*'Location Plan'!$D$60+F111*'Location Plan'!$E$60+G111*'Location Plan'!$F$60+H111*'Location Plan'!$G$60+I111*'Location Plan'!$H$60</f>
        <v>6.5</v>
      </c>
      <c r="L111" s="20">
        <v>8</v>
      </c>
      <c r="M111" s="20">
        <v>0</v>
      </c>
      <c r="N111" s="20">
        <v>0</v>
      </c>
      <c r="O111" s="20">
        <v>0</v>
      </c>
      <c r="P111" s="20">
        <v>0</v>
      </c>
      <c r="Q111" s="20">
        <v>0</v>
      </c>
      <c r="R111" s="20">
        <v>0</v>
      </c>
      <c r="S111" s="5">
        <f t="shared" si="6"/>
        <v>8</v>
      </c>
      <c r="T111" s="24">
        <f>L111*'Location Plan'!$B$60+M111*'Location Plan'!$C$60+N111*'Location Plan'!$D$60+O111*'Location Plan'!$E$60+P111*'Location Plan'!$F$60+Q111*'Location Plan'!$G$60+R111*'Location Plan'!$H$60</f>
        <v>8</v>
      </c>
      <c r="U111" s="20">
        <v>5</v>
      </c>
      <c r="V111" s="20">
        <v>0</v>
      </c>
      <c r="W111" s="20">
        <v>0</v>
      </c>
      <c r="X111" s="20">
        <v>0</v>
      </c>
      <c r="Y111" s="20">
        <v>1</v>
      </c>
      <c r="Z111" s="20">
        <v>0</v>
      </c>
      <c r="AA111" s="20">
        <v>0</v>
      </c>
      <c r="AB111" s="5">
        <f t="shared" si="7"/>
        <v>6</v>
      </c>
      <c r="AC111" s="24">
        <f>U111*'Location Plan'!$B$60+V111*'Location Plan'!$C$60+W111*'Location Plan'!$D$60+X111*'Location Plan'!$E$60+Y111*'Location Plan'!$F$60+Z111*'Location Plan'!$G$60+AA111*'Location Plan'!$H$60</f>
        <v>7.5</v>
      </c>
      <c r="AD111" s="20">
        <v>1</v>
      </c>
      <c r="AE111" s="20">
        <v>0</v>
      </c>
      <c r="AF111" s="20">
        <v>0</v>
      </c>
      <c r="AG111" s="20">
        <v>0</v>
      </c>
      <c r="AH111" s="20">
        <v>0</v>
      </c>
      <c r="AI111" s="20">
        <v>0</v>
      </c>
      <c r="AJ111" s="20">
        <v>0</v>
      </c>
      <c r="AK111" s="5">
        <f t="shared" si="5"/>
        <v>1</v>
      </c>
      <c r="AL111" s="24">
        <f>AD111*'Location Plan'!$B$60+AE111*'Location Plan'!$C$60+AF111*'Location Plan'!$D$60+AG111*'Location Plan'!$E$60+AH111*'Location Plan'!$F$60+AI111*'Location Plan'!$G$60+AJ111*'Location Plan'!$H$60</f>
        <v>1</v>
      </c>
    </row>
    <row r="112" spans="1:38" ht="13.5" customHeight="1">
      <c r="A112" s="111">
        <v>0.59722222222222199</v>
      </c>
      <c r="B112" s="112"/>
      <c r="C112" s="20">
        <v>2</v>
      </c>
      <c r="D112" s="20">
        <v>0</v>
      </c>
      <c r="E112" s="20">
        <v>0</v>
      </c>
      <c r="F112" s="20">
        <v>0</v>
      </c>
      <c r="G112" s="20">
        <v>0</v>
      </c>
      <c r="H112" s="20">
        <v>0</v>
      </c>
      <c r="I112" s="20">
        <v>0</v>
      </c>
      <c r="J112" s="5">
        <f t="shared" si="4"/>
        <v>2</v>
      </c>
      <c r="K112" s="24">
        <f>C112*'Location Plan'!$B$60+D112*'Location Plan'!$C$60+E112*'Location Plan'!$D$60+F112*'Location Plan'!$E$60+G112*'Location Plan'!$F$60+H112*'Location Plan'!$G$60+I112*'Location Plan'!$H$60</f>
        <v>2</v>
      </c>
      <c r="L112" s="20">
        <v>2</v>
      </c>
      <c r="M112" s="20">
        <v>0</v>
      </c>
      <c r="N112" s="20">
        <v>0</v>
      </c>
      <c r="O112" s="20">
        <v>0</v>
      </c>
      <c r="P112" s="20">
        <v>0</v>
      </c>
      <c r="Q112" s="20">
        <v>0</v>
      </c>
      <c r="R112" s="20">
        <v>0</v>
      </c>
      <c r="S112" s="5">
        <f t="shared" si="6"/>
        <v>2</v>
      </c>
      <c r="T112" s="24">
        <f>L112*'Location Plan'!$B$60+M112*'Location Plan'!$C$60+N112*'Location Plan'!$D$60+O112*'Location Plan'!$E$60+P112*'Location Plan'!$F$60+Q112*'Location Plan'!$G$60+R112*'Location Plan'!$H$60</f>
        <v>2</v>
      </c>
      <c r="U112" s="20">
        <v>1</v>
      </c>
      <c r="V112" s="20">
        <v>0</v>
      </c>
      <c r="W112" s="20">
        <v>0</v>
      </c>
      <c r="X112" s="20">
        <v>0</v>
      </c>
      <c r="Y112" s="20">
        <v>0</v>
      </c>
      <c r="Z112" s="20">
        <v>0</v>
      </c>
      <c r="AA112" s="20">
        <v>0</v>
      </c>
      <c r="AB112" s="5">
        <f t="shared" si="7"/>
        <v>1</v>
      </c>
      <c r="AC112" s="24">
        <f>U112*'Location Plan'!$B$60+V112*'Location Plan'!$C$60+W112*'Location Plan'!$D$60+X112*'Location Plan'!$E$60+Y112*'Location Plan'!$F$60+Z112*'Location Plan'!$G$60+AA112*'Location Plan'!$H$60</f>
        <v>1</v>
      </c>
      <c r="AD112" s="20">
        <v>1</v>
      </c>
      <c r="AE112" s="20">
        <v>0</v>
      </c>
      <c r="AF112" s="20">
        <v>0</v>
      </c>
      <c r="AG112" s="20">
        <v>0</v>
      </c>
      <c r="AH112" s="20">
        <v>0</v>
      </c>
      <c r="AI112" s="20">
        <v>0</v>
      </c>
      <c r="AJ112" s="20">
        <v>0</v>
      </c>
      <c r="AK112" s="5">
        <f t="shared" si="5"/>
        <v>1</v>
      </c>
      <c r="AL112" s="24">
        <f>AD112*'Location Plan'!$B$60+AE112*'Location Plan'!$C$60+AF112*'Location Plan'!$D$60+AG112*'Location Plan'!$E$60+AH112*'Location Plan'!$F$60+AI112*'Location Plan'!$G$60+AJ112*'Location Plan'!$H$60</f>
        <v>1</v>
      </c>
    </row>
    <row r="113" spans="1:38" ht="13.5" customHeight="1">
      <c r="A113" s="111">
        <v>0.60069444444444398</v>
      </c>
      <c r="B113" s="112"/>
      <c r="C113" s="20">
        <v>3</v>
      </c>
      <c r="D113" s="20">
        <v>0</v>
      </c>
      <c r="E113" s="20">
        <v>0</v>
      </c>
      <c r="F113" s="20">
        <v>0</v>
      </c>
      <c r="G113" s="20">
        <v>0</v>
      </c>
      <c r="H113" s="20">
        <v>0</v>
      </c>
      <c r="I113" s="20">
        <v>0</v>
      </c>
      <c r="J113" s="5">
        <f t="shared" si="4"/>
        <v>3</v>
      </c>
      <c r="K113" s="24">
        <f>C113*'Location Plan'!$B$60+D113*'Location Plan'!$C$60+E113*'Location Plan'!$D$60+F113*'Location Plan'!$E$60+G113*'Location Plan'!$F$60+H113*'Location Plan'!$G$60+I113*'Location Plan'!$H$60</f>
        <v>3</v>
      </c>
      <c r="L113" s="20">
        <v>1</v>
      </c>
      <c r="M113" s="20">
        <v>1</v>
      </c>
      <c r="N113" s="20">
        <v>0</v>
      </c>
      <c r="O113" s="20">
        <v>0</v>
      </c>
      <c r="P113" s="20">
        <v>0</v>
      </c>
      <c r="Q113" s="20">
        <v>0</v>
      </c>
      <c r="R113" s="20">
        <v>0</v>
      </c>
      <c r="S113" s="5">
        <f t="shared" si="6"/>
        <v>2</v>
      </c>
      <c r="T113" s="24">
        <f>L113*'Location Plan'!$B$60+M113*'Location Plan'!$C$60+N113*'Location Plan'!$D$60+O113*'Location Plan'!$E$60+P113*'Location Plan'!$F$60+Q113*'Location Plan'!$G$60+R113*'Location Plan'!$H$60</f>
        <v>2</v>
      </c>
      <c r="U113" s="20">
        <v>2</v>
      </c>
      <c r="V113" s="20">
        <v>0</v>
      </c>
      <c r="W113" s="20">
        <v>0</v>
      </c>
      <c r="X113" s="20">
        <v>0</v>
      </c>
      <c r="Y113" s="20">
        <v>0</v>
      </c>
      <c r="Z113" s="20">
        <v>0</v>
      </c>
      <c r="AA113" s="20">
        <v>0</v>
      </c>
      <c r="AB113" s="5">
        <f t="shared" si="7"/>
        <v>2</v>
      </c>
      <c r="AC113" s="24">
        <f>U113*'Location Plan'!$B$60+V113*'Location Plan'!$C$60+W113*'Location Plan'!$D$60+X113*'Location Plan'!$E$60+Y113*'Location Plan'!$F$60+Z113*'Location Plan'!$G$60+AA113*'Location Plan'!$H$60</f>
        <v>2</v>
      </c>
      <c r="AD113" s="20">
        <v>1</v>
      </c>
      <c r="AE113" s="20">
        <v>1</v>
      </c>
      <c r="AF113" s="20">
        <v>0</v>
      </c>
      <c r="AG113" s="20">
        <v>0</v>
      </c>
      <c r="AH113" s="20">
        <v>0</v>
      </c>
      <c r="AI113" s="20">
        <v>0</v>
      </c>
      <c r="AJ113" s="20">
        <v>0</v>
      </c>
      <c r="AK113" s="5">
        <f t="shared" si="5"/>
        <v>2</v>
      </c>
      <c r="AL113" s="24">
        <f>AD113*'Location Plan'!$B$60+AE113*'Location Plan'!$C$60+AF113*'Location Plan'!$D$60+AG113*'Location Plan'!$E$60+AH113*'Location Plan'!$F$60+AI113*'Location Plan'!$G$60+AJ113*'Location Plan'!$H$60</f>
        <v>2</v>
      </c>
    </row>
    <row r="114" spans="1:38" ht="13.5" customHeight="1">
      <c r="A114" s="111">
        <v>0.60416666666666596</v>
      </c>
      <c r="B114" s="112"/>
      <c r="C114" s="20">
        <v>2</v>
      </c>
      <c r="D114" s="20">
        <v>0</v>
      </c>
      <c r="E114" s="20">
        <v>0</v>
      </c>
      <c r="F114" s="20">
        <v>0</v>
      </c>
      <c r="G114" s="20">
        <v>0</v>
      </c>
      <c r="H114" s="20">
        <v>0</v>
      </c>
      <c r="I114" s="20">
        <v>0</v>
      </c>
      <c r="J114" s="5">
        <f t="shared" si="4"/>
        <v>2</v>
      </c>
      <c r="K114" s="24">
        <f>C114*'Location Plan'!$B$60+D114*'Location Plan'!$C$60+E114*'Location Plan'!$D$60+F114*'Location Plan'!$E$60+G114*'Location Plan'!$F$60+H114*'Location Plan'!$G$60+I114*'Location Plan'!$H$60</f>
        <v>2</v>
      </c>
      <c r="L114" s="20">
        <v>3</v>
      </c>
      <c r="M114" s="20">
        <v>0</v>
      </c>
      <c r="N114" s="20">
        <v>0</v>
      </c>
      <c r="O114" s="20">
        <v>0</v>
      </c>
      <c r="P114" s="20">
        <v>0</v>
      </c>
      <c r="Q114" s="20">
        <v>0</v>
      </c>
      <c r="R114" s="20">
        <v>0</v>
      </c>
      <c r="S114" s="5">
        <f t="shared" si="6"/>
        <v>3</v>
      </c>
      <c r="T114" s="24">
        <f>L114*'Location Plan'!$B$60+M114*'Location Plan'!$C$60+N114*'Location Plan'!$D$60+O114*'Location Plan'!$E$60+P114*'Location Plan'!$F$60+Q114*'Location Plan'!$G$60+R114*'Location Plan'!$H$60</f>
        <v>3</v>
      </c>
      <c r="U114" s="20">
        <v>4</v>
      </c>
      <c r="V114" s="20">
        <v>0</v>
      </c>
      <c r="W114" s="20">
        <v>0</v>
      </c>
      <c r="X114" s="20">
        <v>0</v>
      </c>
      <c r="Y114" s="20">
        <v>0</v>
      </c>
      <c r="Z114" s="20">
        <v>0</v>
      </c>
      <c r="AA114" s="20">
        <v>0</v>
      </c>
      <c r="AB114" s="5">
        <f t="shared" si="7"/>
        <v>4</v>
      </c>
      <c r="AC114" s="24">
        <f>U114*'Location Plan'!$B$60+V114*'Location Plan'!$C$60+W114*'Location Plan'!$D$60+X114*'Location Plan'!$E$60+Y114*'Location Plan'!$F$60+Z114*'Location Plan'!$G$60+AA114*'Location Plan'!$H$60</f>
        <v>4</v>
      </c>
      <c r="AD114" s="20">
        <v>0</v>
      </c>
      <c r="AE114" s="20">
        <v>0</v>
      </c>
      <c r="AF114" s="20">
        <v>0</v>
      </c>
      <c r="AG114" s="20">
        <v>0</v>
      </c>
      <c r="AH114" s="20">
        <v>0</v>
      </c>
      <c r="AI114" s="20">
        <v>0</v>
      </c>
      <c r="AJ114" s="20">
        <v>0</v>
      </c>
      <c r="AK114" s="5">
        <f t="shared" si="5"/>
        <v>0</v>
      </c>
      <c r="AL114" s="24">
        <f>AD114*'Location Plan'!$B$60+AE114*'Location Plan'!$C$60+AF114*'Location Plan'!$D$60+AG114*'Location Plan'!$E$60+AH114*'Location Plan'!$F$60+AI114*'Location Plan'!$G$60+AJ114*'Location Plan'!$H$60</f>
        <v>0</v>
      </c>
    </row>
    <row r="115" spans="1:38" ht="13.5" customHeight="1">
      <c r="A115" s="111">
        <v>0.60763888888888895</v>
      </c>
      <c r="B115" s="112"/>
      <c r="C115" s="20">
        <v>1</v>
      </c>
      <c r="D115" s="20">
        <v>0</v>
      </c>
      <c r="E115" s="20">
        <v>0</v>
      </c>
      <c r="F115" s="20">
        <v>0</v>
      </c>
      <c r="G115" s="20">
        <v>0</v>
      </c>
      <c r="H115" s="20">
        <v>0</v>
      </c>
      <c r="I115" s="20">
        <v>0</v>
      </c>
      <c r="J115" s="5">
        <f t="shared" si="4"/>
        <v>1</v>
      </c>
      <c r="K115" s="24">
        <f>C115*'Location Plan'!$B$60+D115*'Location Plan'!$C$60+E115*'Location Plan'!$D$60+F115*'Location Plan'!$E$60+G115*'Location Plan'!$F$60+H115*'Location Plan'!$G$60+I115*'Location Plan'!$H$60</f>
        <v>1</v>
      </c>
      <c r="L115" s="20">
        <v>4</v>
      </c>
      <c r="M115" s="20">
        <v>0</v>
      </c>
      <c r="N115" s="20">
        <v>0</v>
      </c>
      <c r="O115" s="20">
        <v>0</v>
      </c>
      <c r="P115" s="20">
        <v>0</v>
      </c>
      <c r="Q115" s="20">
        <v>0</v>
      </c>
      <c r="R115" s="20">
        <v>0</v>
      </c>
      <c r="S115" s="5">
        <f t="shared" si="6"/>
        <v>4</v>
      </c>
      <c r="T115" s="24">
        <f>L115*'Location Plan'!$B$60+M115*'Location Plan'!$C$60+N115*'Location Plan'!$D$60+O115*'Location Plan'!$E$60+P115*'Location Plan'!$F$60+Q115*'Location Plan'!$G$60+R115*'Location Plan'!$H$60</f>
        <v>4</v>
      </c>
      <c r="U115" s="20">
        <v>1</v>
      </c>
      <c r="V115" s="20">
        <v>1</v>
      </c>
      <c r="W115" s="20">
        <v>0</v>
      </c>
      <c r="X115" s="20">
        <v>0</v>
      </c>
      <c r="Y115" s="20">
        <v>0</v>
      </c>
      <c r="Z115" s="20">
        <v>0</v>
      </c>
      <c r="AA115" s="20">
        <v>0</v>
      </c>
      <c r="AB115" s="5">
        <f t="shared" si="7"/>
        <v>2</v>
      </c>
      <c r="AC115" s="24">
        <f>U115*'Location Plan'!$B$60+V115*'Location Plan'!$C$60+W115*'Location Plan'!$D$60+X115*'Location Plan'!$E$60+Y115*'Location Plan'!$F$60+Z115*'Location Plan'!$G$60+AA115*'Location Plan'!$H$60</f>
        <v>2</v>
      </c>
      <c r="AD115" s="20">
        <v>3</v>
      </c>
      <c r="AE115" s="20">
        <v>1</v>
      </c>
      <c r="AF115" s="20">
        <v>1</v>
      </c>
      <c r="AG115" s="20">
        <v>0</v>
      </c>
      <c r="AH115" s="20">
        <v>0</v>
      </c>
      <c r="AI115" s="20">
        <v>0</v>
      </c>
      <c r="AJ115" s="20">
        <v>0</v>
      </c>
      <c r="AK115" s="5">
        <f t="shared" si="5"/>
        <v>5</v>
      </c>
      <c r="AL115" s="24">
        <f>AD115*'Location Plan'!$B$60+AE115*'Location Plan'!$C$60+AF115*'Location Plan'!$D$60+AG115*'Location Plan'!$E$60+AH115*'Location Plan'!$F$60+AI115*'Location Plan'!$G$60+AJ115*'Location Plan'!$H$60</f>
        <v>5.9</v>
      </c>
    </row>
    <row r="116" spans="1:38" ht="13.5" customHeight="1">
      <c r="A116" s="111">
        <v>0.61111111111111105</v>
      </c>
      <c r="B116" s="112"/>
      <c r="C116" s="20">
        <v>2</v>
      </c>
      <c r="D116" s="20">
        <v>1</v>
      </c>
      <c r="E116" s="20">
        <v>0</v>
      </c>
      <c r="F116" s="20">
        <v>0</v>
      </c>
      <c r="G116" s="20">
        <v>0</v>
      </c>
      <c r="H116" s="20">
        <v>0</v>
      </c>
      <c r="I116" s="20">
        <v>0</v>
      </c>
      <c r="J116" s="5">
        <f t="shared" si="4"/>
        <v>3</v>
      </c>
      <c r="K116" s="24">
        <f>C116*'Location Plan'!$B$60+D116*'Location Plan'!$C$60+E116*'Location Plan'!$D$60+F116*'Location Plan'!$E$60+G116*'Location Plan'!$F$60+H116*'Location Plan'!$G$60+I116*'Location Plan'!$H$60</f>
        <v>3</v>
      </c>
      <c r="L116" s="20">
        <v>0</v>
      </c>
      <c r="M116" s="20">
        <v>0</v>
      </c>
      <c r="N116" s="20">
        <v>0</v>
      </c>
      <c r="O116" s="20">
        <v>0</v>
      </c>
      <c r="P116" s="20">
        <v>0</v>
      </c>
      <c r="Q116" s="20">
        <v>0</v>
      </c>
      <c r="R116" s="20">
        <v>0</v>
      </c>
      <c r="S116" s="5">
        <f t="shared" si="6"/>
        <v>0</v>
      </c>
      <c r="T116" s="24">
        <f>L116*'Location Plan'!$B$60+M116*'Location Plan'!$C$60+N116*'Location Plan'!$D$60+O116*'Location Plan'!$E$60+P116*'Location Plan'!$F$60+Q116*'Location Plan'!$G$60+R116*'Location Plan'!$H$60</f>
        <v>0</v>
      </c>
      <c r="U116" s="20">
        <v>1</v>
      </c>
      <c r="V116" s="20">
        <v>1</v>
      </c>
      <c r="W116" s="20">
        <v>0</v>
      </c>
      <c r="X116" s="20">
        <v>0</v>
      </c>
      <c r="Y116" s="20">
        <v>0</v>
      </c>
      <c r="Z116" s="20">
        <v>0</v>
      </c>
      <c r="AA116" s="20">
        <v>0</v>
      </c>
      <c r="AB116" s="5">
        <f t="shared" si="7"/>
        <v>2</v>
      </c>
      <c r="AC116" s="24">
        <f>U116*'Location Plan'!$B$60+V116*'Location Plan'!$C$60+W116*'Location Plan'!$D$60+X116*'Location Plan'!$E$60+Y116*'Location Plan'!$F$60+Z116*'Location Plan'!$G$60+AA116*'Location Plan'!$H$60</f>
        <v>2</v>
      </c>
      <c r="AD116" s="20">
        <v>0</v>
      </c>
      <c r="AE116" s="20">
        <v>0</v>
      </c>
      <c r="AF116" s="20">
        <v>0</v>
      </c>
      <c r="AG116" s="20">
        <v>0</v>
      </c>
      <c r="AH116" s="20">
        <v>0</v>
      </c>
      <c r="AI116" s="20">
        <v>0</v>
      </c>
      <c r="AJ116" s="20">
        <v>0</v>
      </c>
      <c r="AK116" s="5">
        <f t="shared" si="5"/>
        <v>0</v>
      </c>
      <c r="AL116" s="24">
        <f>AD116*'Location Plan'!$B$60+AE116*'Location Plan'!$C$60+AF116*'Location Plan'!$D$60+AG116*'Location Plan'!$E$60+AH116*'Location Plan'!$F$60+AI116*'Location Plan'!$G$60+AJ116*'Location Plan'!$H$60</f>
        <v>0</v>
      </c>
    </row>
    <row r="117" spans="1:38" ht="13.5" customHeight="1">
      <c r="A117" s="111">
        <v>0.61458333333333304</v>
      </c>
      <c r="B117" s="112"/>
      <c r="C117" s="20">
        <v>0</v>
      </c>
      <c r="D117" s="20">
        <v>0</v>
      </c>
      <c r="E117" s="20">
        <v>0</v>
      </c>
      <c r="F117" s="20">
        <v>0</v>
      </c>
      <c r="G117" s="20">
        <v>1</v>
      </c>
      <c r="H117" s="20">
        <v>0</v>
      </c>
      <c r="I117" s="20">
        <v>0</v>
      </c>
      <c r="J117" s="5">
        <f t="shared" si="4"/>
        <v>1</v>
      </c>
      <c r="K117" s="24">
        <f>C117*'Location Plan'!$B$60+D117*'Location Plan'!$C$60+E117*'Location Plan'!$D$60+F117*'Location Plan'!$E$60+G117*'Location Plan'!$F$60+H117*'Location Plan'!$G$60+I117*'Location Plan'!$H$60</f>
        <v>2.5</v>
      </c>
      <c r="L117" s="20">
        <v>2</v>
      </c>
      <c r="M117" s="20">
        <v>1</v>
      </c>
      <c r="N117" s="20">
        <v>0</v>
      </c>
      <c r="O117" s="20">
        <v>0</v>
      </c>
      <c r="P117" s="20">
        <v>0</v>
      </c>
      <c r="Q117" s="20">
        <v>0</v>
      </c>
      <c r="R117" s="20">
        <v>0</v>
      </c>
      <c r="S117" s="5">
        <f t="shared" si="6"/>
        <v>3</v>
      </c>
      <c r="T117" s="24">
        <f>L117*'Location Plan'!$B$60+M117*'Location Plan'!$C$60+N117*'Location Plan'!$D$60+O117*'Location Plan'!$E$60+P117*'Location Plan'!$F$60+Q117*'Location Plan'!$G$60+R117*'Location Plan'!$H$60</f>
        <v>3</v>
      </c>
      <c r="U117" s="20">
        <v>2</v>
      </c>
      <c r="V117" s="20">
        <v>1</v>
      </c>
      <c r="W117" s="20">
        <v>0</v>
      </c>
      <c r="X117" s="20">
        <v>0</v>
      </c>
      <c r="Y117" s="20">
        <v>0</v>
      </c>
      <c r="Z117" s="20">
        <v>0</v>
      </c>
      <c r="AA117" s="20">
        <v>0</v>
      </c>
      <c r="AB117" s="5">
        <f t="shared" si="7"/>
        <v>3</v>
      </c>
      <c r="AC117" s="24">
        <f>U117*'Location Plan'!$B$60+V117*'Location Plan'!$C$60+W117*'Location Plan'!$D$60+X117*'Location Plan'!$E$60+Y117*'Location Plan'!$F$60+Z117*'Location Plan'!$G$60+AA117*'Location Plan'!$H$60</f>
        <v>3</v>
      </c>
      <c r="AD117" s="20">
        <v>1</v>
      </c>
      <c r="AE117" s="20">
        <v>1</v>
      </c>
      <c r="AF117" s="20">
        <v>0</v>
      </c>
      <c r="AG117" s="20">
        <v>0</v>
      </c>
      <c r="AH117" s="20">
        <v>0</v>
      </c>
      <c r="AI117" s="20">
        <v>0</v>
      </c>
      <c r="AJ117" s="20">
        <v>0</v>
      </c>
      <c r="AK117" s="5">
        <f t="shared" si="5"/>
        <v>2</v>
      </c>
      <c r="AL117" s="24">
        <f>AD117*'Location Plan'!$B$60+AE117*'Location Plan'!$C$60+AF117*'Location Plan'!$D$60+AG117*'Location Plan'!$E$60+AH117*'Location Plan'!$F$60+AI117*'Location Plan'!$G$60+AJ117*'Location Plan'!$H$60</f>
        <v>2</v>
      </c>
    </row>
    <row r="118" spans="1:38" ht="13.5" customHeight="1">
      <c r="A118" s="111">
        <v>0.61805555555555503</v>
      </c>
      <c r="B118" s="112"/>
      <c r="C118" s="20">
        <v>1</v>
      </c>
      <c r="D118" s="20">
        <v>0</v>
      </c>
      <c r="E118" s="20">
        <v>0</v>
      </c>
      <c r="F118" s="20">
        <v>0</v>
      </c>
      <c r="G118" s="20">
        <v>0</v>
      </c>
      <c r="H118" s="20">
        <v>0</v>
      </c>
      <c r="I118" s="20">
        <v>0</v>
      </c>
      <c r="J118" s="5">
        <f t="shared" si="4"/>
        <v>1</v>
      </c>
      <c r="K118" s="24">
        <f>C118*'Location Plan'!$B$60+D118*'Location Plan'!$C$60+E118*'Location Plan'!$D$60+F118*'Location Plan'!$E$60+G118*'Location Plan'!$F$60+H118*'Location Plan'!$G$60+I118*'Location Plan'!$H$60</f>
        <v>1</v>
      </c>
      <c r="L118" s="20">
        <v>3</v>
      </c>
      <c r="M118" s="20">
        <v>1</v>
      </c>
      <c r="N118" s="20">
        <v>0</v>
      </c>
      <c r="O118" s="20">
        <v>0</v>
      </c>
      <c r="P118" s="20">
        <v>0</v>
      </c>
      <c r="Q118" s="20">
        <v>0</v>
      </c>
      <c r="R118" s="20">
        <v>0</v>
      </c>
      <c r="S118" s="5">
        <f t="shared" si="6"/>
        <v>4</v>
      </c>
      <c r="T118" s="24">
        <f>L118*'Location Plan'!$B$60+M118*'Location Plan'!$C$60+N118*'Location Plan'!$D$60+O118*'Location Plan'!$E$60+P118*'Location Plan'!$F$60+Q118*'Location Plan'!$G$60+R118*'Location Plan'!$H$60</f>
        <v>4</v>
      </c>
      <c r="U118" s="20">
        <v>0</v>
      </c>
      <c r="V118" s="20">
        <v>1</v>
      </c>
      <c r="W118" s="20">
        <v>0</v>
      </c>
      <c r="X118" s="20">
        <v>0</v>
      </c>
      <c r="Y118" s="20">
        <v>0</v>
      </c>
      <c r="Z118" s="20">
        <v>0</v>
      </c>
      <c r="AA118" s="20">
        <v>0</v>
      </c>
      <c r="AB118" s="5">
        <f t="shared" si="7"/>
        <v>1</v>
      </c>
      <c r="AC118" s="24">
        <f>U118*'Location Plan'!$B$60+V118*'Location Plan'!$C$60+W118*'Location Plan'!$D$60+X118*'Location Plan'!$E$60+Y118*'Location Plan'!$F$60+Z118*'Location Plan'!$G$60+AA118*'Location Plan'!$H$60</f>
        <v>1</v>
      </c>
      <c r="AD118" s="20">
        <v>1</v>
      </c>
      <c r="AE118" s="20">
        <v>0</v>
      </c>
      <c r="AF118" s="20">
        <v>0</v>
      </c>
      <c r="AG118" s="20">
        <v>0</v>
      </c>
      <c r="AH118" s="20">
        <v>0</v>
      </c>
      <c r="AI118" s="20">
        <v>0</v>
      </c>
      <c r="AJ118" s="20">
        <v>0</v>
      </c>
      <c r="AK118" s="5">
        <f t="shared" si="5"/>
        <v>1</v>
      </c>
      <c r="AL118" s="24">
        <f>AD118*'Location Plan'!$B$60+AE118*'Location Plan'!$C$60+AF118*'Location Plan'!$D$60+AG118*'Location Plan'!$E$60+AH118*'Location Plan'!$F$60+AI118*'Location Plan'!$G$60+AJ118*'Location Plan'!$H$60</f>
        <v>1</v>
      </c>
    </row>
    <row r="119" spans="1:38" ht="13.5" customHeight="1">
      <c r="A119" s="111">
        <v>0.62152777777777701</v>
      </c>
      <c r="B119" s="112"/>
      <c r="C119" s="20">
        <v>7</v>
      </c>
      <c r="D119" s="20">
        <v>1</v>
      </c>
      <c r="E119" s="20">
        <v>0</v>
      </c>
      <c r="F119" s="20">
        <v>0</v>
      </c>
      <c r="G119" s="20">
        <v>0</v>
      </c>
      <c r="H119" s="20">
        <v>0</v>
      </c>
      <c r="I119" s="20">
        <v>0</v>
      </c>
      <c r="J119" s="5">
        <f t="shared" si="4"/>
        <v>8</v>
      </c>
      <c r="K119" s="24">
        <f>C119*'Location Plan'!$B$60+D119*'Location Plan'!$C$60+E119*'Location Plan'!$D$60+F119*'Location Plan'!$E$60+G119*'Location Plan'!$F$60+H119*'Location Plan'!$G$60+I119*'Location Plan'!$H$60</f>
        <v>8</v>
      </c>
      <c r="L119" s="20">
        <v>3</v>
      </c>
      <c r="M119" s="20">
        <v>0</v>
      </c>
      <c r="N119" s="20">
        <v>0</v>
      </c>
      <c r="O119" s="20">
        <v>0</v>
      </c>
      <c r="P119" s="20">
        <v>0</v>
      </c>
      <c r="Q119" s="20">
        <v>0</v>
      </c>
      <c r="R119" s="20">
        <v>0</v>
      </c>
      <c r="S119" s="5">
        <f t="shared" si="6"/>
        <v>3</v>
      </c>
      <c r="T119" s="24">
        <f>L119*'Location Plan'!$B$60+M119*'Location Plan'!$C$60+N119*'Location Plan'!$D$60+O119*'Location Plan'!$E$60+P119*'Location Plan'!$F$60+Q119*'Location Plan'!$G$60+R119*'Location Plan'!$H$60</f>
        <v>3</v>
      </c>
      <c r="U119" s="20">
        <v>5</v>
      </c>
      <c r="V119" s="20">
        <v>0</v>
      </c>
      <c r="W119" s="20">
        <v>0</v>
      </c>
      <c r="X119" s="20">
        <v>0</v>
      </c>
      <c r="Y119" s="20">
        <v>0</v>
      </c>
      <c r="Z119" s="20">
        <v>1</v>
      </c>
      <c r="AA119" s="20">
        <v>0</v>
      </c>
      <c r="AB119" s="5">
        <f t="shared" si="7"/>
        <v>6</v>
      </c>
      <c r="AC119" s="24">
        <f>U119*'Location Plan'!$B$60+V119*'Location Plan'!$C$60+W119*'Location Plan'!$D$60+X119*'Location Plan'!$E$60+Y119*'Location Plan'!$F$60+Z119*'Location Plan'!$G$60+AA119*'Location Plan'!$H$60</f>
        <v>5.4</v>
      </c>
      <c r="AD119" s="20">
        <v>1</v>
      </c>
      <c r="AE119" s="20">
        <v>0</v>
      </c>
      <c r="AF119" s="20">
        <v>0</v>
      </c>
      <c r="AG119" s="20">
        <v>0</v>
      </c>
      <c r="AH119" s="20">
        <v>0</v>
      </c>
      <c r="AI119" s="20">
        <v>0</v>
      </c>
      <c r="AJ119" s="20">
        <v>0</v>
      </c>
      <c r="AK119" s="5">
        <f t="shared" si="5"/>
        <v>1</v>
      </c>
      <c r="AL119" s="24">
        <f>AD119*'Location Plan'!$B$60+AE119*'Location Plan'!$C$60+AF119*'Location Plan'!$D$60+AG119*'Location Plan'!$E$60+AH119*'Location Plan'!$F$60+AI119*'Location Plan'!$G$60+AJ119*'Location Plan'!$H$60</f>
        <v>1</v>
      </c>
    </row>
    <row r="120" spans="1:38" ht="13.5" customHeight="1">
      <c r="A120" s="111">
        <v>0.625</v>
      </c>
      <c r="B120" s="112"/>
      <c r="C120" s="20">
        <v>2</v>
      </c>
      <c r="D120" s="20">
        <v>0</v>
      </c>
      <c r="E120" s="20">
        <v>0</v>
      </c>
      <c r="F120" s="20">
        <v>0</v>
      </c>
      <c r="G120" s="20">
        <v>0</v>
      </c>
      <c r="H120" s="20">
        <v>0</v>
      </c>
      <c r="I120" s="20">
        <v>0</v>
      </c>
      <c r="J120" s="5">
        <f t="shared" si="4"/>
        <v>2</v>
      </c>
      <c r="K120" s="24">
        <f>C120*'Location Plan'!$B$60+D120*'Location Plan'!$C$60+E120*'Location Plan'!$D$60+F120*'Location Plan'!$E$60+G120*'Location Plan'!$F$60+H120*'Location Plan'!$G$60+I120*'Location Plan'!$H$60</f>
        <v>2</v>
      </c>
      <c r="L120" s="20">
        <v>8</v>
      </c>
      <c r="M120" s="20">
        <v>1</v>
      </c>
      <c r="N120" s="20">
        <v>0</v>
      </c>
      <c r="O120" s="20">
        <v>0</v>
      </c>
      <c r="P120" s="20">
        <v>0</v>
      </c>
      <c r="Q120" s="20">
        <v>0</v>
      </c>
      <c r="R120" s="20">
        <v>0</v>
      </c>
      <c r="S120" s="5">
        <f t="shared" si="6"/>
        <v>9</v>
      </c>
      <c r="T120" s="24">
        <f>L120*'Location Plan'!$B$60+M120*'Location Plan'!$C$60+N120*'Location Plan'!$D$60+O120*'Location Plan'!$E$60+P120*'Location Plan'!$F$60+Q120*'Location Plan'!$G$60+R120*'Location Plan'!$H$60</f>
        <v>9</v>
      </c>
      <c r="U120" s="20">
        <v>3</v>
      </c>
      <c r="V120" s="20">
        <v>1</v>
      </c>
      <c r="W120" s="20">
        <v>0</v>
      </c>
      <c r="X120" s="20">
        <v>0</v>
      </c>
      <c r="Y120" s="20">
        <v>0</v>
      </c>
      <c r="Z120" s="20">
        <v>0</v>
      </c>
      <c r="AA120" s="20">
        <v>0</v>
      </c>
      <c r="AB120" s="5">
        <f t="shared" si="7"/>
        <v>4</v>
      </c>
      <c r="AC120" s="24">
        <f>U120*'Location Plan'!$B$60+V120*'Location Plan'!$C$60+W120*'Location Plan'!$D$60+X120*'Location Plan'!$E$60+Y120*'Location Plan'!$F$60+Z120*'Location Plan'!$G$60+AA120*'Location Plan'!$H$60</f>
        <v>4</v>
      </c>
      <c r="AD120" s="20">
        <v>1</v>
      </c>
      <c r="AE120" s="20">
        <v>0</v>
      </c>
      <c r="AF120" s="20">
        <v>0</v>
      </c>
      <c r="AG120" s="20">
        <v>0</v>
      </c>
      <c r="AH120" s="20">
        <v>0</v>
      </c>
      <c r="AI120" s="20">
        <v>0</v>
      </c>
      <c r="AJ120" s="20">
        <v>0</v>
      </c>
      <c r="AK120" s="5">
        <f t="shared" si="5"/>
        <v>1</v>
      </c>
      <c r="AL120" s="24">
        <f>AD120*'Location Plan'!$B$60+AE120*'Location Plan'!$C$60+AF120*'Location Plan'!$D$60+AG120*'Location Plan'!$E$60+AH120*'Location Plan'!$F$60+AI120*'Location Plan'!$G$60+AJ120*'Location Plan'!$H$60</f>
        <v>1</v>
      </c>
    </row>
    <row r="121" spans="1:38" ht="13.5" customHeight="1">
      <c r="A121" s="111">
        <v>0.62847222222222199</v>
      </c>
      <c r="B121" s="112"/>
      <c r="C121" s="20">
        <v>2</v>
      </c>
      <c r="D121" s="20">
        <v>0</v>
      </c>
      <c r="E121" s="20">
        <v>0</v>
      </c>
      <c r="F121" s="20">
        <v>0</v>
      </c>
      <c r="G121" s="20">
        <v>0</v>
      </c>
      <c r="H121" s="20">
        <v>0</v>
      </c>
      <c r="I121" s="20">
        <v>0</v>
      </c>
      <c r="J121" s="5">
        <f t="shared" si="4"/>
        <v>2</v>
      </c>
      <c r="K121" s="24">
        <f>C121*'Location Plan'!$B$60+D121*'Location Plan'!$C$60+E121*'Location Plan'!$D$60+F121*'Location Plan'!$E$60+G121*'Location Plan'!$F$60+H121*'Location Plan'!$G$60+I121*'Location Plan'!$H$60</f>
        <v>2</v>
      </c>
      <c r="L121" s="20">
        <v>6</v>
      </c>
      <c r="M121" s="20">
        <v>0</v>
      </c>
      <c r="N121" s="20">
        <v>0</v>
      </c>
      <c r="O121" s="20">
        <v>0</v>
      </c>
      <c r="P121" s="20">
        <v>0</v>
      </c>
      <c r="Q121" s="20">
        <v>0</v>
      </c>
      <c r="R121" s="20">
        <v>0</v>
      </c>
      <c r="S121" s="5">
        <f t="shared" si="6"/>
        <v>6</v>
      </c>
      <c r="T121" s="24">
        <f>L121*'Location Plan'!$B$60+M121*'Location Plan'!$C$60+N121*'Location Plan'!$D$60+O121*'Location Plan'!$E$60+P121*'Location Plan'!$F$60+Q121*'Location Plan'!$G$60+R121*'Location Plan'!$H$60</f>
        <v>6</v>
      </c>
      <c r="U121" s="20">
        <v>1</v>
      </c>
      <c r="V121" s="20">
        <v>2</v>
      </c>
      <c r="W121" s="20">
        <v>0</v>
      </c>
      <c r="X121" s="20">
        <v>0</v>
      </c>
      <c r="Y121" s="20">
        <v>0</v>
      </c>
      <c r="Z121" s="20">
        <v>0</v>
      </c>
      <c r="AA121" s="20">
        <v>0</v>
      </c>
      <c r="AB121" s="5">
        <f t="shared" si="7"/>
        <v>3</v>
      </c>
      <c r="AC121" s="24">
        <f>U121*'Location Plan'!$B$60+V121*'Location Plan'!$C$60+W121*'Location Plan'!$D$60+X121*'Location Plan'!$E$60+Y121*'Location Plan'!$F$60+Z121*'Location Plan'!$G$60+AA121*'Location Plan'!$H$60</f>
        <v>3</v>
      </c>
      <c r="AD121" s="20">
        <v>0</v>
      </c>
      <c r="AE121" s="20">
        <v>0</v>
      </c>
      <c r="AF121" s="20">
        <v>0</v>
      </c>
      <c r="AG121" s="20">
        <v>0</v>
      </c>
      <c r="AH121" s="20">
        <v>0</v>
      </c>
      <c r="AI121" s="20">
        <v>0</v>
      </c>
      <c r="AJ121" s="20">
        <v>0</v>
      </c>
      <c r="AK121" s="5">
        <f t="shared" si="5"/>
        <v>0</v>
      </c>
      <c r="AL121" s="24">
        <f>AD121*'Location Plan'!$B$60+AE121*'Location Plan'!$C$60+AF121*'Location Plan'!$D$60+AG121*'Location Plan'!$E$60+AH121*'Location Plan'!$F$60+AI121*'Location Plan'!$G$60+AJ121*'Location Plan'!$H$60</f>
        <v>0</v>
      </c>
    </row>
    <row r="122" spans="1:38" ht="13.5" customHeight="1">
      <c r="A122" s="111">
        <v>0.63194444444444398</v>
      </c>
      <c r="B122" s="112"/>
      <c r="C122" s="20">
        <v>4</v>
      </c>
      <c r="D122" s="20">
        <v>3</v>
      </c>
      <c r="E122" s="20">
        <v>0</v>
      </c>
      <c r="F122" s="20">
        <v>0</v>
      </c>
      <c r="G122" s="20">
        <v>0</v>
      </c>
      <c r="H122" s="20">
        <v>0</v>
      </c>
      <c r="I122" s="20">
        <v>0</v>
      </c>
      <c r="J122" s="5">
        <f t="shared" si="4"/>
        <v>7</v>
      </c>
      <c r="K122" s="24">
        <f>C122*'Location Plan'!$B$60+D122*'Location Plan'!$C$60+E122*'Location Plan'!$D$60+F122*'Location Plan'!$E$60+G122*'Location Plan'!$F$60+H122*'Location Plan'!$G$60+I122*'Location Plan'!$H$60</f>
        <v>7</v>
      </c>
      <c r="L122" s="20">
        <v>4</v>
      </c>
      <c r="M122" s="20">
        <v>0</v>
      </c>
      <c r="N122" s="20">
        <v>0</v>
      </c>
      <c r="O122" s="20">
        <v>0</v>
      </c>
      <c r="P122" s="20">
        <v>0</v>
      </c>
      <c r="Q122" s="20">
        <v>0</v>
      </c>
      <c r="R122" s="20">
        <v>0</v>
      </c>
      <c r="S122" s="5">
        <f t="shared" si="6"/>
        <v>4</v>
      </c>
      <c r="T122" s="24">
        <f>L122*'Location Plan'!$B$60+M122*'Location Plan'!$C$60+N122*'Location Plan'!$D$60+O122*'Location Plan'!$E$60+P122*'Location Plan'!$F$60+Q122*'Location Plan'!$G$60+R122*'Location Plan'!$H$60</f>
        <v>4</v>
      </c>
      <c r="U122" s="20">
        <v>1</v>
      </c>
      <c r="V122" s="20">
        <v>0</v>
      </c>
      <c r="W122" s="20">
        <v>0</v>
      </c>
      <c r="X122" s="20">
        <v>0</v>
      </c>
      <c r="Y122" s="20">
        <v>0</v>
      </c>
      <c r="Z122" s="20">
        <v>1</v>
      </c>
      <c r="AA122" s="20">
        <v>0</v>
      </c>
      <c r="AB122" s="5">
        <f t="shared" si="7"/>
        <v>2</v>
      </c>
      <c r="AC122" s="24">
        <f>U122*'Location Plan'!$B$60+V122*'Location Plan'!$C$60+W122*'Location Plan'!$D$60+X122*'Location Plan'!$E$60+Y122*'Location Plan'!$F$60+Z122*'Location Plan'!$G$60+AA122*'Location Plan'!$H$60</f>
        <v>1.4</v>
      </c>
      <c r="AD122" s="20">
        <v>3</v>
      </c>
      <c r="AE122" s="20">
        <v>0</v>
      </c>
      <c r="AF122" s="20">
        <v>0</v>
      </c>
      <c r="AG122" s="20">
        <v>0</v>
      </c>
      <c r="AH122" s="20">
        <v>0</v>
      </c>
      <c r="AI122" s="20">
        <v>0</v>
      </c>
      <c r="AJ122" s="20">
        <v>0</v>
      </c>
      <c r="AK122" s="5">
        <f t="shared" si="5"/>
        <v>3</v>
      </c>
      <c r="AL122" s="24">
        <f>AD122*'Location Plan'!$B$60+AE122*'Location Plan'!$C$60+AF122*'Location Plan'!$D$60+AG122*'Location Plan'!$E$60+AH122*'Location Plan'!$F$60+AI122*'Location Plan'!$G$60+AJ122*'Location Plan'!$H$60</f>
        <v>3</v>
      </c>
    </row>
    <row r="123" spans="1:38" ht="13.5" customHeight="1">
      <c r="A123" s="111">
        <v>0.63541666666666596</v>
      </c>
      <c r="B123" s="112"/>
      <c r="C123" s="20">
        <v>2</v>
      </c>
      <c r="D123" s="20">
        <v>1</v>
      </c>
      <c r="E123" s="20">
        <v>0</v>
      </c>
      <c r="F123" s="20">
        <v>0</v>
      </c>
      <c r="G123" s="20">
        <v>0</v>
      </c>
      <c r="H123" s="20">
        <v>0</v>
      </c>
      <c r="I123" s="20">
        <v>0</v>
      </c>
      <c r="J123" s="5">
        <f t="shared" si="4"/>
        <v>3</v>
      </c>
      <c r="K123" s="24">
        <f>C123*'Location Plan'!$B$60+D123*'Location Plan'!$C$60+E123*'Location Plan'!$D$60+F123*'Location Plan'!$E$60+G123*'Location Plan'!$F$60+H123*'Location Plan'!$G$60+I123*'Location Plan'!$H$60</f>
        <v>3</v>
      </c>
      <c r="L123" s="20">
        <v>4</v>
      </c>
      <c r="M123" s="20">
        <v>0</v>
      </c>
      <c r="N123" s="20">
        <v>0</v>
      </c>
      <c r="O123" s="20">
        <v>0</v>
      </c>
      <c r="P123" s="20">
        <v>0</v>
      </c>
      <c r="Q123" s="20">
        <v>0</v>
      </c>
      <c r="R123" s="20">
        <v>0</v>
      </c>
      <c r="S123" s="5">
        <f t="shared" si="6"/>
        <v>4</v>
      </c>
      <c r="T123" s="24">
        <f>L123*'Location Plan'!$B$60+M123*'Location Plan'!$C$60+N123*'Location Plan'!$D$60+O123*'Location Plan'!$E$60+P123*'Location Plan'!$F$60+Q123*'Location Plan'!$G$60+R123*'Location Plan'!$H$60</f>
        <v>4</v>
      </c>
      <c r="U123" s="20">
        <v>3</v>
      </c>
      <c r="V123" s="20">
        <v>0</v>
      </c>
      <c r="W123" s="20">
        <v>0</v>
      </c>
      <c r="X123" s="20">
        <v>0</v>
      </c>
      <c r="Y123" s="20">
        <v>0</v>
      </c>
      <c r="Z123" s="20">
        <v>0</v>
      </c>
      <c r="AA123" s="20">
        <v>0</v>
      </c>
      <c r="AB123" s="5">
        <f t="shared" si="7"/>
        <v>3</v>
      </c>
      <c r="AC123" s="24">
        <f>U123*'Location Plan'!$B$60+V123*'Location Plan'!$C$60+W123*'Location Plan'!$D$60+X123*'Location Plan'!$E$60+Y123*'Location Plan'!$F$60+Z123*'Location Plan'!$G$60+AA123*'Location Plan'!$H$60</f>
        <v>3</v>
      </c>
      <c r="AD123" s="20">
        <v>1</v>
      </c>
      <c r="AE123" s="20">
        <v>0</v>
      </c>
      <c r="AF123" s="20">
        <v>0</v>
      </c>
      <c r="AG123" s="20">
        <v>0</v>
      </c>
      <c r="AH123" s="20">
        <v>0</v>
      </c>
      <c r="AI123" s="20">
        <v>0</v>
      </c>
      <c r="AJ123" s="20">
        <v>0</v>
      </c>
      <c r="AK123" s="5">
        <f t="shared" si="5"/>
        <v>1</v>
      </c>
      <c r="AL123" s="24">
        <f>AD123*'Location Plan'!$B$60+AE123*'Location Plan'!$C$60+AF123*'Location Plan'!$D$60+AG123*'Location Plan'!$E$60+AH123*'Location Plan'!$F$60+AI123*'Location Plan'!$G$60+AJ123*'Location Plan'!$H$60</f>
        <v>1</v>
      </c>
    </row>
    <row r="124" spans="1:38" ht="13.5" customHeight="1">
      <c r="A124" s="111">
        <v>0.63888888888888895</v>
      </c>
      <c r="B124" s="112"/>
      <c r="C124" s="20">
        <v>1</v>
      </c>
      <c r="D124" s="20">
        <v>0</v>
      </c>
      <c r="E124" s="20">
        <v>0</v>
      </c>
      <c r="F124" s="20">
        <v>0</v>
      </c>
      <c r="G124" s="20">
        <v>0</v>
      </c>
      <c r="H124" s="20">
        <v>0</v>
      </c>
      <c r="I124" s="20">
        <v>0</v>
      </c>
      <c r="J124" s="5">
        <f t="shared" si="4"/>
        <v>1</v>
      </c>
      <c r="K124" s="24">
        <f>C124*'Location Plan'!$B$60+D124*'Location Plan'!$C$60+E124*'Location Plan'!$D$60+F124*'Location Plan'!$E$60+G124*'Location Plan'!$F$60+H124*'Location Plan'!$G$60+I124*'Location Plan'!$H$60</f>
        <v>1</v>
      </c>
      <c r="L124" s="20">
        <v>2</v>
      </c>
      <c r="M124" s="20">
        <v>1</v>
      </c>
      <c r="N124" s="20">
        <v>0</v>
      </c>
      <c r="O124" s="20">
        <v>0</v>
      </c>
      <c r="P124" s="20">
        <v>0</v>
      </c>
      <c r="Q124" s="20">
        <v>0</v>
      </c>
      <c r="R124" s="20">
        <v>0</v>
      </c>
      <c r="S124" s="5">
        <f t="shared" si="6"/>
        <v>3</v>
      </c>
      <c r="T124" s="24">
        <f>L124*'Location Plan'!$B$60+M124*'Location Plan'!$C$60+N124*'Location Plan'!$D$60+O124*'Location Plan'!$E$60+P124*'Location Plan'!$F$60+Q124*'Location Plan'!$G$60+R124*'Location Plan'!$H$60</f>
        <v>3</v>
      </c>
      <c r="U124" s="20">
        <v>0</v>
      </c>
      <c r="V124" s="20">
        <v>0</v>
      </c>
      <c r="W124" s="20">
        <v>0</v>
      </c>
      <c r="X124" s="20">
        <v>0</v>
      </c>
      <c r="Y124" s="20">
        <v>0</v>
      </c>
      <c r="Z124" s="20">
        <v>0</v>
      </c>
      <c r="AA124" s="20">
        <v>0</v>
      </c>
      <c r="AB124" s="5">
        <f t="shared" si="7"/>
        <v>0</v>
      </c>
      <c r="AC124" s="24">
        <f>U124*'Location Plan'!$B$60+V124*'Location Plan'!$C$60+W124*'Location Plan'!$D$60+X124*'Location Plan'!$E$60+Y124*'Location Plan'!$F$60+Z124*'Location Plan'!$G$60+AA124*'Location Plan'!$H$60</f>
        <v>0</v>
      </c>
      <c r="AD124" s="20">
        <v>1</v>
      </c>
      <c r="AE124" s="20">
        <v>1</v>
      </c>
      <c r="AF124" s="20">
        <v>0</v>
      </c>
      <c r="AG124" s="20">
        <v>0</v>
      </c>
      <c r="AH124" s="20">
        <v>0</v>
      </c>
      <c r="AI124" s="20">
        <v>0</v>
      </c>
      <c r="AJ124" s="20">
        <v>0</v>
      </c>
      <c r="AK124" s="5">
        <f t="shared" si="5"/>
        <v>2</v>
      </c>
      <c r="AL124" s="24">
        <f>AD124*'Location Plan'!$B$60+AE124*'Location Plan'!$C$60+AF124*'Location Plan'!$D$60+AG124*'Location Plan'!$E$60+AH124*'Location Plan'!$F$60+AI124*'Location Plan'!$G$60+AJ124*'Location Plan'!$H$60</f>
        <v>2</v>
      </c>
    </row>
    <row r="125" spans="1:38" ht="13.5" customHeight="1">
      <c r="A125" s="111">
        <v>0.64236111111111105</v>
      </c>
      <c r="B125" s="112"/>
      <c r="C125" s="20">
        <v>2</v>
      </c>
      <c r="D125" s="20">
        <v>0</v>
      </c>
      <c r="E125" s="20">
        <v>0</v>
      </c>
      <c r="F125" s="20">
        <v>0</v>
      </c>
      <c r="G125" s="20">
        <v>0</v>
      </c>
      <c r="H125" s="20">
        <v>0</v>
      </c>
      <c r="I125" s="20">
        <v>0</v>
      </c>
      <c r="J125" s="5">
        <f t="shared" si="4"/>
        <v>2</v>
      </c>
      <c r="K125" s="24">
        <f>C125*'Location Plan'!$B$60+D125*'Location Plan'!$C$60+E125*'Location Plan'!$D$60+F125*'Location Plan'!$E$60+G125*'Location Plan'!$F$60+H125*'Location Plan'!$G$60+I125*'Location Plan'!$H$60</f>
        <v>2</v>
      </c>
      <c r="L125" s="20">
        <v>2</v>
      </c>
      <c r="M125" s="20">
        <v>2</v>
      </c>
      <c r="N125" s="20">
        <v>0</v>
      </c>
      <c r="O125" s="20">
        <v>0</v>
      </c>
      <c r="P125" s="20">
        <v>0</v>
      </c>
      <c r="Q125" s="20">
        <v>0</v>
      </c>
      <c r="R125" s="20">
        <v>0</v>
      </c>
      <c r="S125" s="5">
        <f t="shared" si="6"/>
        <v>4</v>
      </c>
      <c r="T125" s="24">
        <f>L125*'Location Plan'!$B$60+M125*'Location Plan'!$C$60+N125*'Location Plan'!$D$60+O125*'Location Plan'!$E$60+P125*'Location Plan'!$F$60+Q125*'Location Plan'!$G$60+R125*'Location Plan'!$H$60</f>
        <v>4</v>
      </c>
      <c r="U125" s="20">
        <v>1</v>
      </c>
      <c r="V125" s="20">
        <v>0</v>
      </c>
      <c r="W125" s="20">
        <v>1</v>
      </c>
      <c r="X125" s="20">
        <v>0</v>
      </c>
      <c r="Y125" s="20">
        <v>0</v>
      </c>
      <c r="Z125" s="20">
        <v>0</v>
      </c>
      <c r="AA125" s="20">
        <v>0</v>
      </c>
      <c r="AB125" s="5">
        <f t="shared" si="7"/>
        <v>2</v>
      </c>
      <c r="AC125" s="24">
        <f>U125*'Location Plan'!$B$60+V125*'Location Plan'!$C$60+W125*'Location Plan'!$D$60+X125*'Location Plan'!$E$60+Y125*'Location Plan'!$F$60+Z125*'Location Plan'!$G$60+AA125*'Location Plan'!$H$60</f>
        <v>2.9</v>
      </c>
      <c r="AD125" s="20">
        <v>1</v>
      </c>
      <c r="AE125" s="20">
        <v>0</v>
      </c>
      <c r="AF125" s="20">
        <v>0</v>
      </c>
      <c r="AG125" s="20">
        <v>0</v>
      </c>
      <c r="AH125" s="20">
        <v>0</v>
      </c>
      <c r="AI125" s="20">
        <v>0</v>
      </c>
      <c r="AJ125" s="20">
        <v>0</v>
      </c>
      <c r="AK125" s="5">
        <f t="shared" si="5"/>
        <v>1</v>
      </c>
      <c r="AL125" s="24">
        <f>AD125*'Location Plan'!$B$60+AE125*'Location Plan'!$C$60+AF125*'Location Plan'!$D$60+AG125*'Location Plan'!$E$60+AH125*'Location Plan'!$F$60+AI125*'Location Plan'!$G$60+AJ125*'Location Plan'!$H$60</f>
        <v>1</v>
      </c>
    </row>
    <row r="126" spans="1:38" ht="13.5" customHeight="1">
      <c r="A126" s="111">
        <v>0.64583333333333304</v>
      </c>
      <c r="B126" s="112"/>
      <c r="C126" s="20">
        <v>3</v>
      </c>
      <c r="D126" s="20">
        <v>0</v>
      </c>
      <c r="E126" s="20">
        <v>0</v>
      </c>
      <c r="F126" s="20">
        <v>0</v>
      </c>
      <c r="G126" s="20">
        <v>0</v>
      </c>
      <c r="H126" s="20">
        <v>0</v>
      </c>
      <c r="I126" s="20">
        <v>0</v>
      </c>
      <c r="J126" s="5">
        <f t="shared" si="4"/>
        <v>3</v>
      </c>
      <c r="K126" s="24">
        <f>C126*'Location Plan'!$B$60+D126*'Location Plan'!$C$60+E126*'Location Plan'!$D$60+F126*'Location Plan'!$E$60+G126*'Location Plan'!$F$60+H126*'Location Plan'!$G$60+I126*'Location Plan'!$H$60</f>
        <v>3</v>
      </c>
      <c r="L126" s="20">
        <v>3</v>
      </c>
      <c r="M126" s="20">
        <v>0</v>
      </c>
      <c r="N126" s="20">
        <v>0</v>
      </c>
      <c r="O126" s="20">
        <v>0</v>
      </c>
      <c r="P126" s="20">
        <v>0</v>
      </c>
      <c r="Q126" s="20">
        <v>0</v>
      </c>
      <c r="R126" s="20">
        <v>0</v>
      </c>
      <c r="S126" s="5">
        <f t="shared" si="6"/>
        <v>3</v>
      </c>
      <c r="T126" s="24">
        <f>L126*'Location Plan'!$B$60+M126*'Location Plan'!$C$60+N126*'Location Plan'!$D$60+O126*'Location Plan'!$E$60+P126*'Location Plan'!$F$60+Q126*'Location Plan'!$G$60+R126*'Location Plan'!$H$60</f>
        <v>3</v>
      </c>
      <c r="U126" s="20">
        <v>3</v>
      </c>
      <c r="V126" s="20">
        <v>0</v>
      </c>
      <c r="W126" s="20">
        <v>0</v>
      </c>
      <c r="X126" s="20">
        <v>0</v>
      </c>
      <c r="Y126" s="20">
        <v>0</v>
      </c>
      <c r="Z126" s="20">
        <v>0</v>
      </c>
      <c r="AA126" s="20">
        <v>0</v>
      </c>
      <c r="AB126" s="5">
        <f t="shared" si="7"/>
        <v>3</v>
      </c>
      <c r="AC126" s="24">
        <f>U126*'Location Plan'!$B$60+V126*'Location Plan'!$C$60+W126*'Location Plan'!$D$60+X126*'Location Plan'!$E$60+Y126*'Location Plan'!$F$60+Z126*'Location Plan'!$G$60+AA126*'Location Plan'!$H$60</f>
        <v>3</v>
      </c>
      <c r="AD126" s="20">
        <v>0</v>
      </c>
      <c r="AE126" s="20">
        <v>0</v>
      </c>
      <c r="AF126" s="20">
        <v>0</v>
      </c>
      <c r="AG126" s="20">
        <v>0</v>
      </c>
      <c r="AH126" s="20">
        <v>0</v>
      </c>
      <c r="AI126" s="20">
        <v>0</v>
      </c>
      <c r="AJ126" s="20">
        <v>0</v>
      </c>
      <c r="AK126" s="5">
        <f t="shared" si="5"/>
        <v>0</v>
      </c>
      <c r="AL126" s="24">
        <f>AD126*'Location Plan'!$B$60+AE126*'Location Plan'!$C$60+AF126*'Location Plan'!$D$60+AG126*'Location Plan'!$E$60+AH126*'Location Plan'!$F$60+AI126*'Location Plan'!$G$60+AJ126*'Location Plan'!$H$60</f>
        <v>0</v>
      </c>
    </row>
    <row r="127" spans="1:38" ht="13.5" customHeight="1">
      <c r="A127" s="111">
        <v>0.64930555555555503</v>
      </c>
      <c r="B127" s="112"/>
      <c r="C127" s="20">
        <v>3</v>
      </c>
      <c r="D127" s="20">
        <v>1</v>
      </c>
      <c r="E127" s="20">
        <v>0</v>
      </c>
      <c r="F127" s="20">
        <v>0</v>
      </c>
      <c r="G127" s="20">
        <v>0</v>
      </c>
      <c r="H127" s="20">
        <v>1</v>
      </c>
      <c r="I127" s="20">
        <v>0</v>
      </c>
      <c r="J127" s="5">
        <f t="shared" si="4"/>
        <v>5</v>
      </c>
      <c r="K127" s="24">
        <f>C127*'Location Plan'!$B$60+D127*'Location Plan'!$C$60+E127*'Location Plan'!$D$60+F127*'Location Plan'!$E$60+G127*'Location Plan'!$F$60+H127*'Location Plan'!$G$60+I127*'Location Plan'!$H$60</f>
        <v>4.4000000000000004</v>
      </c>
      <c r="L127" s="20">
        <v>5</v>
      </c>
      <c r="M127" s="20">
        <v>1</v>
      </c>
      <c r="N127" s="20">
        <v>0</v>
      </c>
      <c r="O127" s="20">
        <v>0</v>
      </c>
      <c r="P127" s="20">
        <v>0</v>
      </c>
      <c r="Q127" s="20">
        <v>0</v>
      </c>
      <c r="R127" s="20">
        <v>0</v>
      </c>
      <c r="S127" s="5">
        <f t="shared" si="6"/>
        <v>6</v>
      </c>
      <c r="T127" s="24">
        <f>L127*'Location Plan'!$B$60+M127*'Location Plan'!$C$60+N127*'Location Plan'!$D$60+O127*'Location Plan'!$E$60+P127*'Location Plan'!$F$60+Q127*'Location Plan'!$G$60+R127*'Location Plan'!$H$60</f>
        <v>6</v>
      </c>
      <c r="U127" s="20">
        <v>4</v>
      </c>
      <c r="V127" s="20">
        <v>0</v>
      </c>
      <c r="W127" s="20">
        <v>0</v>
      </c>
      <c r="X127" s="20">
        <v>0</v>
      </c>
      <c r="Y127" s="20">
        <v>1</v>
      </c>
      <c r="Z127" s="20">
        <v>1</v>
      </c>
      <c r="AA127" s="20">
        <v>0</v>
      </c>
      <c r="AB127" s="5">
        <f t="shared" si="7"/>
        <v>6</v>
      </c>
      <c r="AC127" s="24">
        <f>U127*'Location Plan'!$B$60+V127*'Location Plan'!$C$60+W127*'Location Plan'!$D$60+X127*'Location Plan'!$E$60+Y127*'Location Plan'!$F$60+Z127*'Location Plan'!$G$60+AA127*'Location Plan'!$H$60</f>
        <v>6.9</v>
      </c>
      <c r="AD127" s="20">
        <v>1</v>
      </c>
      <c r="AE127" s="20">
        <v>0</v>
      </c>
      <c r="AF127" s="20">
        <v>0</v>
      </c>
      <c r="AG127" s="20">
        <v>0</v>
      </c>
      <c r="AH127" s="20">
        <v>0</v>
      </c>
      <c r="AI127" s="20">
        <v>0</v>
      </c>
      <c r="AJ127" s="20">
        <v>0</v>
      </c>
      <c r="AK127" s="5">
        <f t="shared" si="5"/>
        <v>1</v>
      </c>
      <c r="AL127" s="24">
        <f>AD127*'Location Plan'!$B$60+AE127*'Location Plan'!$C$60+AF127*'Location Plan'!$D$60+AG127*'Location Plan'!$E$60+AH127*'Location Plan'!$F$60+AI127*'Location Plan'!$G$60+AJ127*'Location Plan'!$H$60</f>
        <v>1</v>
      </c>
    </row>
    <row r="128" spans="1:38" ht="13.5" customHeight="1">
      <c r="A128" s="111">
        <v>0.65277777777777701</v>
      </c>
      <c r="B128" s="112"/>
      <c r="C128" s="20">
        <v>1</v>
      </c>
      <c r="D128" s="20">
        <v>1</v>
      </c>
      <c r="E128" s="20">
        <v>0</v>
      </c>
      <c r="F128" s="20">
        <v>0</v>
      </c>
      <c r="G128" s="20">
        <v>0</v>
      </c>
      <c r="H128" s="20">
        <v>0</v>
      </c>
      <c r="I128" s="20">
        <v>0</v>
      </c>
      <c r="J128" s="5">
        <f t="shared" si="4"/>
        <v>2</v>
      </c>
      <c r="K128" s="24">
        <f>C128*'Location Plan'!$B$60+D128*'Location Plan'!$C$60+E128*'Location Plan'!$D$60+F128*'Location Plan'!$E$60+G128*'Location Plan'!$F$60+H128*'Location Plan'!$G$60+I128*'Location Plan'!$H$60</f>
        <v>2</v>
      </c>
      <c r="L128" s="20">
        <v>6</v>
      </c>
      <c r="M128" s="20">
        <v>3</v>
      </c>
      <c r="N128" s="20">
        <v>0</v>
      </c>
      <c r="O128" s="20">
        <v>0</v>
      </c>
      <c r="P128" s="20">
        <v>0</v>
      </c>
      <c r="Q128" s="20">
        <v>0</v>
      </c>
      <c r="R128" s="20">
        <v>0</v>
      </c>
      <c r="S128" s="5">
        <f t="shared" si="6"/>
        <v>9</v>
      </c>
      <c r="T128" s="24">
        <f>L128*'Location Plan'!$B$60+M128*'Location Plan'!$C$60+N128*'Location Plan'!$D$60+O128*'Location Plan'!$E$60+P128*'Location Plan'!$F$60+Q128*'Location Plan'!$G$60+R128*'Location Plan'!$H$60</f>
        <v>9</v>
      </c>
      <c r="U128" s="20">
        <v>4</v>
      </c>
      <c r="V128" s="20">
        <v>1</v>
      </c>
      <c r="W128" s="20">
        <v>0</v>
      </c>
      <c r="X128" s="20">
        <v>0</v>
      </c>
      <c r="Y128" s="20">
        <v>0</v>
      </c>
      <c r="Z128" s="20">
        <v>0</v>
      </c>
      <c r="AA128" s="20">
        <v>0</v>
      </c>
      <c r="AB128" s="5">
        <f t="shared" si="7"/>
        <v>5</v>
      </c>
      <c r="AC128" s="24">
        <f>U128*'Location Plan'!$B$60+V128*'Location Plan'!$C$60+W128*'Location Plan'!$D$60+X128*'Location Plan'!$E$60+Y128*'Location Plan'!$F$60+Z128*'Location Plan'!$G$60+AA128*'Location Plan'!$H$60</f>
        <v>5</v>
      </c>
      <c r="AD128" s="20">
        <v>1</v>
      </c>
      <c r="AE128" s="20">
        <v>0</v>
      </c>
      <c r="AF128" s="20">
        <v>0</v>
      </c>
      <c r="AG128" s="20">
        <v>0</v>
      </c>
      <c r="AH128" s="20">
        <v>0</v>
      </c>
      <c r="AI128" s="20">
        <v>0</v>
      </c>
      <c r="AJ128" s="20">
        <v>0</v>
      </c>
      <c r="AK128" s="5">
        <f t="shared" si="5"/>
        <v>1</v>
      </c>
      <c r="AL128" s="24">
        <f>AD128*'Location Plan'!$B$60+AE128*'Location Plan'!$C$60+AF128*'Location Plan'!$D$60+AG128*'Location Plan'!$E$60+AH128*'Location Plan'!$F$60+AI128*'Location Plan'!$G$60+AJ128*'Location Plan'!$H$60</f>
        <v>1</v>
      </c>
    </row>
    <row r="129" spans="1:38" ht="13.5" customHeight="1">
      <c r="A129" s="111">
        <v>0.65625</v>
      </c>
      <c r="B129" s="112"/>
      <c r="C129" s="20">
        <v>3</v>
      </c>
      <c r="D129" s="20">
        <v>1</v>
      </c>
      <c r="E129" s="20">
        <v>0</v>
      </c>
      <c r="F129" s="20">
        <v>0</v>
      </c>
      <c r="G129" s="20">
        <v>0</v>
      </c>
      <c r="H129" s="20">
        <v>0</v>
      </c>
      <c r="I129" s="20">
        <v>0</v>
      </c>
      <c r="J129" s="5">
        <f t="shared" si="4"/>
        <v>4</v>
      </c>
      <c r="K129" s="24">
        <f>C129*'Location Plan'!$B$60+D129*'Location Plan'!$C$60+E129*'Location Plan'!$D$60+F129*'Location Plan'!$E$60+G129*'Location Plan'!$F$60+H129*'Location Plan'!$G$60+I129*'Location Plan'!$H$60</f>
        <v>4</v>
      </c>
      <c r="L129" s="20">
        <v>4</v>
      </c>
      <c r="M129" s="20">
        <v>0</v>
      </c>
      <c r="N129" s="20">
        <v>0</v>
      </c>
      <c r="O129" s="20">
        <v>0</v>
      </c>
      <c r="P129" s="20">
        <v>0</v>
      </c>
      <c r="Q129" s="20">
        <v>0</v>
      </c>
      <c r="R129" s="20">
        <v>0</v>
      </c>
      <c r="S129" s="5">
        <f t="shared" si="6"/>
        <v>4</v>
      </c>
      <c r="T129" s="24">
        <f>L129*'Location Plan'!$B$60+M129*'Location Plan'!$C$60+N129*'Location Plan'!$D$60+O129*'Location Plan'!$E$60+P129*'Location Plan'!$F$60+Q129*'Location Plan'!$G$60+R129*'Location Plan'!$H$60</f>
        <v>4</v>
      </c>
      <c r="U129" s="20">
        <v>7</v>
      </c>
      <c r="V129" s="20">
        <v>1</v>
      </c>
      <c r="W129" s="20">
        <v>0</v>
      </c>
      <c r="X129" s="20">
        <v>0</v>
      </c>
      <c r="Y129" s="20">
        <v>1</v>
      </c>
      <c r="Z129" s="20">
        <v>0</v>
      </c>
      <c r="AA129" s="20">
        <v>0</v>
      </c>
      <c r="AB129" s="5">
        <f t="shared" si="7"/>
        <v>9</v>
      </c>
      <c r="AC129" s="24">
        <f>U129*'Location Plan'!$B$60+V129*'Location Plan'!$C$60+W129*'Location Plan'!$D$60+X129*'Location Plan'!$E$60+Y129*'Location Plan'!$F$60+Z129*'Location Plan'!$G$60+AA129*'Location Plan'!$H$60</f>
        <v>10.5</v>
      </c>
      <c r="AD129" s="20">
        <v>2</v>
      </c>
      <c r="AE129" s="20">
        <v>1</v>
      </c>
      <c r="AF129" s="20">
        <v>0</v>
      </c>
      <c r="AG129" s="20">
        <v>0</v>
      </c>
      <c r="AH129" s="20">
        <v>0</v>
      </c>
      <c r="AI129" s="20">
        <v>0</v>
      </c>
      <c r="AJ129" s="20">
        <v>1</v>
      </c>
      <c r="AK129" s="5">
        <f t="shared" si="5"/>
        <v>4</v>
      </c>
      <c r="AL129" s="24">
        <f>AD129*'Location Plan'!$B$60+AE129*'Location Plan'!$C$60+AF129*'Location Plan'!$D$60+AG129*'Location Plan'!$E$60+AH129*'Location Plan'!$F$60+AI129*'Location Plan'!$G$60+AJ129*'Location Plan'!$H$60</f>
        <v>3.2</v>
      </c>
    </row>
    <row r="130" spans="1:38" ht="13.5" customHeight="1">
      <c r="A130" s="111">
        <v>0.65972222222222199</v>
      </c>
      <c r="B130" s="112"/>
      <c r="C130" s="20">
        <v>4</v>
      </c>
      <c r="D130" s="20">
        <v>0</v>
      </c>
      <c r="E130" s="20">
        <v>0</v>
      </c>
      <c r="F130" s="20">
        <v>0</v>
      </c>
      <c r="G130" s="20">
        <v>1</v>
      </c>
      <c r="H130" s="20">
        <v>0</v>
      </c>
      <c r="I130" s="20">
        <v>0</v>
      </c>
      <c r="J130" s="5">
        <f t="shared" si="4"/>
        <v>5</v>
      </c>
      <c r="K130" s="24">
        <f>C130*'Location Plan'!$B$60+D130*'Location Plan'!$C$60+E130*'Location Plan'!$D$60+F130*'Location Plan'!$E$60+G130*'Location Plan'!$F$60+H130*'Location Plan'!$G$60+I130*'Location Plan'!$H$60</f>
        <v>6.5</v>
      </c>
      <c r="L130" s="20">
        <v>11</v>
      </c>
      <c r="M130" s="20">
        <v>0</v>
      </c>
      <c r="N130" s="20">
        <v>0</v>
      </c>
      <c r="O130" s="20">
        <v>0</v>
      </c>
      <c r="P130" s="20">
        <v>0</v>
      </c>
      <c r="Q130" s="20">
        <v>1</v>
      </c>
      <c r="R130" s="20">
        <v>0</v>
      </c>
      <c r="S130" s="5">
        <f t="shared" si="6"/>
        <v>12</v>
      </c>
      <c r="T130" s="24">
        <f>L130*'Location Plan'!$B$60+M130*'Location Plan'!$C$60+N130*'Location Plan'!$D$60+O130*'Location Plan'!$E$60+P130*'Location Plan'!$F$60+Q130*'Location Plan'!$G$60+R130*'Location Plan'!$H$60</f>
        <v>11.4</v>
      </c>
      <c r="U130" s="20">
        <v>4</v>
      </c>
      <c r="V130" s="20">
        <v>1</v>
      </c>
      <c r="W130" s="20">
        <v>0</v>
      </c>
      <c r="X130" s="20">
        <v>0</v>
      </c>
      <c r="Y130" s="20">
        <v>0</v>
      </c>
      <c r="Z130" s="20">
        <v>0</v>
      </c>
      <c r="AA130" s="20">
        <v>0</v>
      </c>
      <c r="AB130" s="5">
        <f t="shared" si="7"/>
        <v>5</v>
      </c>
      <c r="AC130" s="24">
        <f>U130*'Location Plan'!$B$60+V130*'Location Plan'!$C$60+W130*'Location Plan'!$D$60+X130*'Location Plan'!$E$60+Y130*'Location Plan'!$F$60+Z130*'Location Plan'!$G$60+AA130*'Location Plan'!$H$60</f>
        <v>5</v>
      </c>
      <c r="AD130" s="20">
        <v>1</v>
      </c>
      <c r="AE130" s="20">
        <v>0</v>
      </c>
      <c r="AF130" s="20">
        <v>0</v>
      </c>
      <c r="AG130" s="20">
        <v>0</v>
      </c>
      <c r="AH130" s="20">
        <v>0</v>
      </c>
      <c r="AI130" s="20">
        <v>0</v>
      </c>
      <c r="AJ130" s="20">
        <v>0</v>
      </c>
      <c r="AK130" s="5">
        <f t="shared" si="5"/>
        <v>1</v>
      </c>
      <c r="AL130" s="24">
        <f>AD130*'Location Plan'!$B$60+AE130*'Location Plan'!$C$60+AF130*'Location Plan'!$D$60+AG130*'Location Plan'!$E$60+AH130*'Location Plan'!$F$60+AI130*'Location Plan'!$G$60+AJ130*'Location Plan'!$H$60</f>
        <v>1</v>
      </c>
    </row>
    <row r="131" spans="1:38" ht="13.5" customHeight="1">
      <c r="A131" s="111">
        <v>0.66319444444444398</v>
      </c>
      <c r="B131" s="112"/>
      <c r="C131" s="20">
        <v>2</v>
      </c>
      <c r="D131" s="20">
        <v>0</v>
      </c>
      <c r="E131" s="20">
        <v>0</v>
      </c>
      <c r="F131" s="20">
        <v>0</v>
      </c>
      <c r="G131" s="20">
        <v>0</v>
      </c>
      <c r="H131" s="20">
        <v>0</v>
      </c>
      <c r="I131" s="20">
        <v>0</v>
      </c>
      <c r="J131" s="5">
        <f t="shared" si="4"/>
        <v>2</v>
      </c>
      <c r="K131" s="24">
        <f>C131*'Location Plan'!$B$60+D131*'Location Plan'!$C$60+E131*'Location Plan'!$D$60+F131*'Location Plan'!$E$60+G131*'Location Plan'!$F$60+H131*'Location Plan'!$G$60+I131*'Location Plan'!$H$60</f>
        <v>2</v>
      </c>
      <c r="L131" s="20">
        <v>4</v>
      </c>
      <c r="M131" s="20">
        <v>0</v>
      </c>
      <c r="N131" s="20">
        <v>0</v>
      </c>
      <c r="O131" s="20">
        <v>0</v>
      </c>
      <c r="P131" s="20">
        <v>0</v>
      </c>
      <c r="Q131" s="20">
        <v>0</v>
      </c>
      <c r="R131" s="20">
        <v>0</v>
      </c>
      <c r="S131" s="5">
        <f t="shared" si="6"/>
        <v>4</v>
      </c>
      <c r="T131" s="24">
        <f>L131*'Location Plan'!$B$60+M131*'Location Plan'!$C$60+N131*'Location Plan'!$D$60+O131*'Location Plan'!$E$60+P131*'Location Plan'!$F$60+Q131*'Location Plan'!$G$60+R131*'Location Plan'!$H$60</f>
        <v>4</v>
      </c>
      <c r="U131" s="20">
        <v>1</v>
      </c>
      <c r="V131" s="20">
        <v>0</v>
      </c>
      <c r="W131" s="20">
        <v>0</v>
      </c>
      <c r="X131" s="20">
        <v>0</v>
      </c>
      <c r="Y131" s="20">
        <v>0</v>
      </c>
      <c r="Z131" s="20">
        <v>0</v>
      </c>
      <c r="AA131" s="20">
        <v>0</v>
      </c>
      <c r="AB131" s="5">
        <f t="shared" si="7"/>
        <v>1</v>
      </c>
      <c r="AC131" s="24">
        <f>U131*'Location Plan'!$B$60+V131*'Location Plan'!$C$60+W131*'Location Plan'!$D$60+X131*'Location Plan'!$E$60+Y131*'Location Plan'!$F$60+Z131*'Location Plan'!$G$60+AA131*'Location Plan'!$H$60</f>
        <v>1</v>
      </c>
      <c r="AD131" s="20">
        <v>0</v>
      </c>
      <c r="AE131" s="20">
        <v>1</v>
      </c>
      <c r="AF131" s="20">
        <v>0</v>
      </c>
      <c r="AG131" s="20">
        <v>0</v>
      </c>
      <c r="AH131" s="20">
        <v>0</v>
      </c>
      <c r="AI131" s="20">
        <v>0</v>
      </c>
      <c r="AJ131" s="20">
        <v>0</v>
      </c>
      <c r="AK131" s="5">
        <f t="shared" si="5"/>
        <v>1</v>
      </c>
      <c r="AL131" s="24">
        <f>AD131*'Location Plan'!$B$60+AE131*'Location Plan'!$C$60+AF131*'Location Plan'!$D$60+AG131*'Location Plan'!$E$60+AH131*'Location Plan'!$F$60+AI131*'Location Plan'!$G$60+AJ131*'Location Plan'!$H$60</f>
        <v>1</v>
      </c>
    </row>
    <row r="132" spans="1:38" ht="13.5" customHeight="1">
      <c r="A132" s="111">
        <v>0.66666666666666596</v>
      </c>
      <c r="B132" s="112"/>
      <c r="C132" s="20">
        <v>4</v>
      </c>
      <c r="D132" s="20">
        <v>2</v>
      </c>
      <c r="E132" s="20">
        <v>0</v>
      </c>
      <c r="F132" s="20">
        <v>0</v>
      </c>
      <c r="G132" s="20">
        <v>0</v>
      </c>
      <c r="H132" s="20">
        <v>0</v>
      </c>
      <c r="I132" s="20">
        <v>0</v>
      </c>
      <c r="J132" s="5">
        <f t="shared" si="4"/>
        <v>6</v>
      </c>
      <c r="K132" s="24">
        <f>C132*'Location Plan'!$B$60+D132*'Location Plan'!$C$60+E132*'Location Plan'!$D$60+F132*'Location Plan'!$E$60+G132*'Location Plan'!$F$60+H132*'Location Plan'!$G$60+I132*'Location Plan'!$H$60</f>
        <v>6</v>
      </c>
      <c r="L132" s="20">
        <v>5</v>
      </c>
      <c r="M132" s="20">
        <v>1</v>
      </c>
      <c r="N132" s="20">
        <v>0</v>
      </c>
      <c r="O132" s="20">
        <v>0</v>
      </c>
      <c r="P132" s="20">
        <v>0</v>
      </c>
      <c r="Q132" s="20">
        <v>0</v>
      </c>
      <c r="R132" s="20">
        <v>0</v>
      </c>
      <c r="S132" s="5">
        <f t="shared" si="6"/>
        <v>6</v>
      </c>
      <c r="T132" s="24">
        <f>L132*'Location Plan'!$B$60+M132*'Location Plan'!$C$60+N132*'Location Plan'!$D$60+O132*'Location Plan'!$E$60+P132*'Location Plan'!$F$60+Q132*'Location Plan'!$G$60+R132*'Location Plan'!$H$60</f>
        <v>6</v>
      </c>
      <c r="U132" s="20">
        <v>3</v>
      </c>
      <c r="V132" s="20">
        <v>2</v>
      </c>
      <c r="W132" s="20">
        <v>0</v>
      </c>
      <c r="X132" s="20">
        <v>0</v>
      </c>
      <c r="Y132" s="20">
        <v>0</v>
      </c>
      <c r="Z132" s="20">
        <v>0</v>
      </c>
      <c r="AA132" s="20">
        <v>0</v>
      </c>
      <c r="AB132" s="5">
        <f t="shared" si="7"/>
        <v>5</v>
      </c>
      <c r="AC132" s="24">
        <f>U132*'Location Plan'!$B$60+V132*'Location Plan'!$C$60+W132*'Location Plan'!$D$60+X132*'Location Plan'!$E$60+Y132*'Location Plan'!$F$60+Z132*'Location Plan'!$G$60+AA132*'Location Plan'!$H$60</f>
        <v>5</v>
      </c>
      <c r="AD132" s="20">
        <v>7</v>
      </c>
      <c r="AE132" s="20">
        <v>1</v>
      </c>
      <c r="AF132" s="20">
        <v>0</v>
      </c>
      <c r="AG132" s="20">
        <v>0</v>
      </c>
      <c r="AH132" s="20">
        <v>0</v>
      </c>
      <c r="AI132" s="20">
        <v>0</v>
      </c>
      <c r="AJ132" s="20">
        <v>0</v>
      </c>
      <c r="AK132" s="5">
        <f t="shared" si="5"/>
        <v>8</v>
      </c>
      <c r="AL132" s="24">
        <f>AD132*'Location Plan'!$B$60+AE132*'Location Plan'!$C$60+AF132*'Location Plan'!$D$60+AG132*'Location Plan'!$E$60+AH132*'Location Plan'!$F$60+AI132*'Location Plan'!$G$60+AJ132*'Location Plan'!$H$60</f>
        <v>8</v>
      </c>
    </row>
    <row r="133" spans="1:38" ht="13.5" customHeight="1">
      <c r="A133" s="111">
        <v>0.67013888888888895</v>
      </c>
      <c r="B133" s="112"/>
      <c r="C133" s="20">
        <v>2</v>
      </c>
      <c r="D133" s="20">
        <v>1</v>
      </c>
      <c r="E133" s="20">
        <v>0</v>
      </c>
      <c r="F133" s="20">
        <v>0</v>
      </c>
      <c r="G133" s="20">
        <v>0</v>
      </c>
      <c r="H133" s="20">
        <v>0</v>
      </c>
      <c r="I133" s="20">
        <v>0</v>
      </c>
      <c r="J133" s="5">
        <f t="shared" ref="J133:J167" si="8">SUM(C133:I133)</f>
        <v>3</v>
      </c>
      <c r="K133" s="24">
        <f>C133*'Location Plan'!$B$60+D133*'Location Plan'!$C$60+E133*'Location Plan'!$D$60+F133*'Location Plan'!$E$60+G133*'Location Plan'!$F$60+H133*'Location Plan'!$G$60+I133*'Location Plan'!$H$60</f>
        <v>3</v>
      </c>
      <c r="L133" s="126">
        <v>2</v>
      </c>
      <c r="M133" s="126">
        <v>2</v>
      </c>
      <c r="N133" s="126">
        <v>0</v>
      </c>
      <c r="O133" s="126">
        <v>0</v>
      </c>
      <c r="P133" s="126">
        <v>0</v>
      </c>
      <c r="Q133" s="126">
        <v>0</v>
      </c>
      <c r="R133" s="126">
        <v>0</v>
      </c>
      <c r="S133" s="5">
        <f t="shared" si="6"/>
        <v>4</v>
      </c>
      <c r="T133" s="24">
        <f>L133*'Location Plan'!$B$60+M133*'Location Plan'!$C$60+N133*'Location Plan'!$D$60+O133*'Location Plan'!$E$60+P133*'Location Plan'!$F$60+Q133*'Location Plan'!$G$60+R133*'Location Plan'!$H$60</f>
        <v>4</v>
      </c>
      <c r="U133" s="20">
        <v>1</v>
      </c>
      <c r="V133" s="20">
        <v>0</v>
      </c>
      <c r="W133" s="20">
        <v>0</v>
      </c>
      <c r="X133" s="20">
        <v>0</v>
      </c>
      <c r="Y133" s="20">
        <v>0</v>
      </c>
      <c r="Z133" s="20">
        <v>0</v>
      </c>
      <c r="AA133" s="20">
        <v>0</v>
      </c>
      <c r="AB133" s="5">
        <f t="shared" si="7"/>
        <v>1</v>
      </c>
      <c r="AC133" s="24">
        <f>U133*'Location Plan'!$B$60+V133*'Location Plan'!$C$60+W133*'Location Plan'!$D$60+X133*'Location Plan'!$E$60+Y133*'Location Plan'!$F$60+Z133*'Location Plan'!$G$60+AA133*'Location Plan'!$H$60</f>
        <v>1</v>
      </c>
      <c r="AD133" s="20">
        <v>2</v>
      </c>
      <c r="AE133" s="20">
        <v>1</v>
      </c>
      <c r="AF133" s="20">
        <v>0</v>
      </c>
      <c r="AG133" s="20">
        <v>0</v>
      </c>
      <c r="AH133" s="20">
        <v>0</v>
      </c>
      <c r="AI133" s="20">
        <v>0</v>
      </c>
      <c r="AJ133" s="20">
        <v>0</v>
      </c>
      <c r="AK133" s="5">
        <f t="shared" ref="AK133:AK167" si="9">SUM(AD133:AJ133)</f>
        <v>3</v>
      </c>
      <c r="AL133" s="24">
        <f>AD133*'Location Plan'!$B$60+AE133*'Location Plan'!$C$60+AF133*'Location Plan'!$D$60+AG133*'Location Plan'!$E$60+AH133*'Location Plan'!$F$60+AI133*'Location Plan'!$G$60+AJ133*'Location Plan'!$H$60</f>
        <v>3</v>
      </c>
    </row>
    <row r="134" spans="1:38" ht="13.5" customHeight="1">
      <c r="A134" s="111">
        <v>0.67361111111111105</v>
      </c>
      <c r="B134" s="112"/>
      <c r="C134" s="20">
        <v>1</v>
      </c>
      <c r="D134" s="20">
        <v>0</v>
      </c>
      <c r="E134" s="20">
        <v>0</v>
      </c>
      <c r="F134" s="20">
        <v>0</v>
      </c>
      <c r="G134" s="20">
        <v>0</v>
      </c>
      <c r="H134" s="20">
        <v>0</v>
      </c>
      <c r="I134" s="20">
        <v>0</v>
      </c>
      <c r="J134" s="5">
        <f t="shared" si="8"/>
        <v>1</v>
      </c>
      <c r="K134" s="24">
        <f>C134*'Location Plan'!$B$60+D134*'Location Plan'!$C$60+E134*'Location Plan'!$D$60+F134*'Location Plan'!$E$60+G134*'Location Plan'!$F$60+H134*'Location Plan'!$G$60+I134*'Location Plan'!$H$60</f>
        <v>1</v>
      </c>
      <c r="L134" s="126">
        <v>5</v>
      </c>
      <c r="M134" s="126">
        <v>0</v>
      </c>
      <c r="N134" s="126">
        <v>0</v>
      </c>
      <c r="O134" s="126">
        <v>0</v>
      </c>
      <c r="P134" s="126">
        <v>0</v>
      </c>
      <c r="Q134" s="126">
        <v>0</v>
      </c>
      <c r="R134" s="126">
        <v>0</v>
      </c>
      <c r="S134" s="5">
        <f t="shared" si="6"/>
        <v>5</v>
      </c>
      <c r="T134" s="24">
        <f>L134*'Location Plan'!$B$60+M134*'Location Plan'!$C$60+N134*'Location Plan'!$D$60+O134*'Location Plan'!$E$60+P134*'Location Plan'!$F$60+Q134*'Location Plan'!$G$60+R134*'Location Plan'!$H$60</f>
        <v>5</v>
      </c>
      <c r="U134" s="20">
        <v>3</v>
      </c>
      <c r="V134" s="20">
        <v>0</v>
      </c>
      <c r="W134" s="20">
        <v>0</v>
      </c>
      <c r="X134" s="20">
        <v>0</v>
      </c>
      <c r="Y134" s="20">
        <v>0</v>
      </c>
      <c r="Z134" s="20">
        <v>0</v>
      </c>
      <c r="AA134" s="20">
        <v>1</v>
      </c>
      <c r="AB134" s="5">
        <f t="shared" si="7"/>
        <v>4</v>
      </c>
      <c r="AC134" s="24">
        <f>U134*'Location Plan'!$B$60+V134*'Location Plan'!$C$60+W134*'Location Plan'!$D$60+X134*'Location Plan'!$E$60+Y134*'Location Plan'!$F$60+Z134*'Location Plan'!$G$60+AA134*'Location Plan'!$H$60</f>
        <v>3.2</v>
      </c>
      <c r="AD134" s="20">
        <v>2</v>
      </c>
      <c r="AE134" s="20">
        <v>0</v>
      </c>
      <c r="AF134" s="20">
        <v>0</v>
      </c>
      <c r="AG134" s="20">
        <v>0</v>
      </c>
      <c r="AH134" s="20">
        <v>0</v>
      </c>
      <c r="AI134" s="20">
        <v>0</v>
      </c>
      <c r="AJ134" s="20">
        <v>0</v>
      </c>
      <c r="AK134" s="5">
        <f t="shared" si="9"/>
        <v>2</v>
      </c>
      <c r="AL134" s="24">
        <f>AD134*'Location Plan'!$B$60+AE134*'Location Plan'!$C$60+AF134*'Location Plan'!$D$60+AG134*'Location Plan'!$E$60+AH134*'Location Plan'!$F$60+AI134*'Location Plan'!$G$60+AJ134*'Location Plan'!$H$60</f>
        <v>2</v>
      </c>
    </row>
    <row r="135" spans="1:38" ht="13.5" customHeight="1">
      <c r="A135" s="111">
        <v>0.67708333333333304</v>
      </c>
      <c r="B135" s="112"/>
      <c r="C135" s="20">
        <v>4</v>
      </c>
      <c r="D135" s="20">
        <v>0</v>
      </c>
      <c r="E135" s="20">
        <v>0</v>
      </c>
      <c r="F135" s="20">
        <v>0</v>
      </c>
      <c r="G135" s="20">
        <v>0</v>
      </c>
      <c r="H135" s="20">
        <v>0</v>
      </c>
      <c r="I135" s="20">
        <v>0</v>
      </c>
      <c r="J135" s="5">
        <f t="shared" si="8"/>
        <v>4</v>
      </c>
      <c r="K135" s="24">
        <f>C135*'Location Plan'!$B$60+D135*'Location Plan'!$C$60+E135*'Location Plan'!$D$60+F135*'Location Plan'!$E$60+G135*'Location Plan'!$F$60+H135*'Location Plan'!$G$60+I135*'Location Plan'!$H$60</f>
        <v>4</v>
      </c>
      <c r="L135" s="126">
        <v>5</v>
      </c>
      <c r="M135" s="126">
        <v>3</v>
      </c>
      <c r="N135" s="126">
        <v>0</v>
      </c>
      <c r="O135" s="126">
        <v>0</v>
      </c>
      <c r="P135" s="126">
        <v>0</v>
      </c>
      <c r="Q135" s="126">
        <v>0</v>
      </c>
      <c r="R135" s="126">
        <v>0</v>
      </c>
      <c r="S135" s="5">
        <f t="shared" si="6"/>
        <v>8</v>
      </c>
      <c r="T135" s="24">
        <f>L135*'Location Plan'!$B$60+M135*'Location Plan'!$C$60+N135*'Location Plan'!$D$60+O135*'Location Plan'!$E$60+P135*'Location Plan'!$F$60+Q135*'Location Plan'!$G$60+R135*'Location Plan'!$H$60</f>
        <v>8</v>
      </c>
      <c r="U135" s="20">
        <v>3</v>
      </c>
      <c r="V135" s="20">
        <v>0</v>
      </c>
      <c r="W135" s="20">
        <v>0</v>
      </c>
      <c r="X135" s="20">
        <v>0</v>
      </c>
      <c r="Y135" s="20">
        <v>0</v>
      </c>
      <c r="Z135" s="20">
        <v>1</v>
      </c>
      <c r="AA135" s="20">
        <v>0</v>
      </c>
      <c r="AB135" s="5">
        <f t="shared" si="7"/>
        <v>4</v>
      </c>
      <c r="AC135" s="24">
        <f>U135*'Location Plan'!$B$60+V135*'Location Plan'!$C$60+W135*'Location Plan'!$D$60+X135*'Location Plan'!$E$60+Y135*'Location Plan'!$F$60+Z135*'Location Plan'!$G$60+AA135*'Location Plan'!$H$60</f>
        <v>3.4</v>
      </c>
      <c r="AD135" s="20">
        <v>2</v>
      </c>
      <c r="AE135" s="20">
        <v>0</v>
      </c>
      <c r="AF135" s="20">
        <v>0</v>
      </c>
      <c r="AG135" s="20">
        <v>0</v>
      </c>
      <c r="AH135" s="20">
        <v>0</v>
      </c>
      <c r="AI135" s="20">
        <v>0</v>
      </c>
      <c r="AJ135" s="20">
        <v>0</v>
      </c>
      <c r="AK135" s="5">
        <f t="shared" si="9"/>
        <v>2</v>
      </c>
      <c r="AL135" s="24">
        <f>AD135*'Location Plan'!$B$60+AE135*'Location Plan'!$C$60+AF135*'Location Plan'!$D$60+AG135*'Location Plan'!$E$60+AH135*'Location Plan'!$F$60+AI135*'Location Plan'!$G$60+AJ135*'Location Plan'!$H$60</f>
        <v>2</v>
      </c>
    </row>
    <row r="136" spans="1:38" ht="13.5" customHeight="1">
      <c r="A136" s="111">
        <v>0.68055555555555503</v>
      </c>
      <c r="B136" s="112"/>
      <c r="C136" s="20">
        <v>5</v>
      </c>
      <c r="D136" s="20">
        <v>0</v>
      </c>
      <c r="E136" s="20">
        <v>0</v>
      </c>
      <c r="F136" s="20">
        <v>0</v>
      </c>
      <c r="G136" s="20">
        <v>0</v>
      </c>
      <c r="H136" s="20">
        <v>0</v>
      </c>
      <c r="I136" s="20">
        <v>0</v>
      </c>
      <c r="J136" s="5">
        <f t="shared" si="8"/>
        <v>5</v>
      </c>
      <c r="K136" s="24">
        <f>C136*'Location Plan'!$B$60+D136*'Location Plan'!$C$60+E136*'Location Plan'!$D$60+F136*'Location Plan'!$E$60+G136*'Location Plan'!$F$60+H136*'Location Plan'!$G$60+I136*'Location Plan'!$H$60</f>
        <v>5</v>
      </c>
      <c r="L136" s="126">
        <v>7</v>
      </c>
      <c r="M136" s="126">
        <v>2</v>
      </c>
      <c r="N136" s="126">
        <v>0</v>
      </c>
      <c r="O136" s="126">
        <v>0</v>
      </c>
      <c r="P136" s="126">
        <v>0</v>
      </c>
      <c r="Q136" s="126">
        <v>0</v>
      </c>
      <c r="R136" s="126">
        <v>0</v>
      </c>
      <c r="S136" s="5">
        <f t="shared" si="6"/>
        <v>9</v>
      </c>
      <c r="T136" s="24">
        <f>L136*'Location Plan'!$B$60+M136*'Location Plan'!$C$60+N136*'Location Plan'!$D$60+O136*'Location Plan'!$E$60+P136*'Location Plan'!$F$60+Q136*'Location Plan'!$G$60+R136*'Location Plan'!$H$60</f>
        <v>9</v>
      </c>
      <c r="U136" s="20">
        <v>9</v>
      </c>
      <c r="V136" s="20">
        <v>1</v>
      </c>
      <c r="W136" s="20">
        <v>0</v>
      </c>
      <c r="X136" s="20">
        <v>0</v>
      </c>
      <c r="Y136" s="20">
        <v>0</v>
      </c>
      <c r="Z136" s="20">
        <v>0</v>
      </c>
      <c r="AA136" s="20">
        <v>0</v>
      </c>
      <c r="AB136" s="5">
        <f t="shared" si="7"/>
        <v>10</v>
      </c>
      <c r="AC136" s="24">
        <f>U136*'Location Plan'!$B$60+V136*'Location Plan'!$C$60+W136*'Location Plan'!$D$60+X136*'Location Plan'!$E$60+Y136*'Location Plan'!$F$60+Z136*'Location Plan'!$G$60+AA136*'Location Plan'!$H$60</f>
        <v>10</v>
      </c>
      <c r="AD136" s="20">
        <v>3</v>
      </c>
      <c r="AE136" s="20">
        <v>0</v>
      </c>
      <c r="AF136" s="20">
        <v>0</v>
      </c>
      <c r="AG136" s="20">
        <v>0</v>
      </c>
      <c r="AH136" s="20">
        <v>0</v>
      </c>
      <c r="AI136" s="20">
        <v>0</v>
      </c>
      <c r="AJ136" s="20">
        <v>0</v>
      </c>
      <c r="AK136" s="5">
        <f t="shared" si="9"/>
        <v>3</v>
      </c>
      <c r="AL136" s="24">
        <f>AD136*'Location Plan'!$B$60+AE136*'Location Plan'!$C$60+AF136*'Location Plan'!$D$60+AG136*'Location Plan'!$E$60+AH136*'Location Plan'!$F$60+AI136*'Location Plan'!$G$60+AJ136*'Location Plan'!$H$60</f>
        <v>3</v>
      </c>
    </row>
    <row r="137" spans="1:38" ht="13.5" customHeight="1">
      <c r="A137" s="111">
        <v>0.68402777777777701</v>
      </c>
      <c r="B137" s="112"/>
      <c r="C137" s="20">
        <v>1</v>
      </c>
      <c r="D137" s="20">
        <v>0</v>
      </c>
      <c r="E137" s="20">
        <v>0</v>
      </c>
      <c r="F137" s="20">
        <v>0</v>
      </c>
      <c r="G137" s="20">
        <v>0</v>
      </c>
      <c r="H137" s="20">
        <v>0</v>
      </c>
      <c r="I137" s="20">
        <v>0</v>
      </c>
      <c r="J137" s="5">
        <f t="shared" si="8"/>
        <v>1</v>
      </c>
      <c r="K137" s="24">
        <f>C137*'Location Plan'!$B$60+D137*'Location Plan'!$C$60+E137*'Location Plan'!$D$60+F137*'Location Plan'!$E$60+G137*'Location Plan'!$F$60+H137*'Location Plan'!$G$60+I137*'Location Plan'!$H$60</f>
        <v>1</v>
      </c>
      <c r="L137" s="126">
        <v>5</v>
      </c>
      <c r="M137" s="126">
        <v>3</v>
      </c>
      <c r="N137" s="126">
        <v>0</v>
      </c>
      <c r="O137" s="126">
        <v>0</v>
      </c>
      <c r="P137" s="126">
        <v>0</v>
      </c>
      <c r="Q137" s="126">
        <v>0</v>
      </c>
      <c r="R137" s="126">
        <v>0</v>
      </c>
      <c r="S137" s="5">
        <f t="shared" si="6"/>
        <v>8</v>
      </c>
      <c r="T137" s="24">
        <f>L137*'Location Plan'!$B$60+M137*'Location Plan'!$C$60+N137*'Location Plan'!$D$60+O137*'Location Plan'!$E$60+P137*'Location Plan'!$F$60+Q137*'Location Plan'!$G$60+R137*'Location Plan'!$H$60</f>
        <v>8</v>
      </c>
      <c r="U137" s="20">
        <v>2</v>
      </c>
      <c r="V137" s="20">
        <v>0</v>
      </c>
      <c r="W137" s="20">
        <v>0</v>
      </c>
      <c r="X137" s="20">
        <v>0</v>
      </c>
      <c r="Y137" s="20">
        <v>0</v>
      </c>
      <c r="Z137" s="20">
        <v>0</v>
      </c>
      <c r="AA137" s="20">
        <v>1</v>
      </c>
      <c r="AB137" s="5">
        <f t="shared" si="7"/>
        <v>3</v>
      </c>
      <c r="AC137" s="24">
        <f>U137*'Location Plan'!$B$60+V137*'Location Plan'!$C$60+W137*'Location Plan'!$D$60+X137*'Location Plan'!$E$60+Y137*'Location Plan'!$F$60+Z137*'Location Plan'!$G$60+AA137*'Location Plan'!$H$60</f>
        <v>2.2000000000000002</v>
      </c>
      <c r="AD137" s="20">
        <v>3</v>
      </c>
      <c r="AE137" s="20">
        <v>0</v>
      </c>
      <c r="AF137" s="20">
        <v>0</v>
      </c>
      <c r="AG137" s="20">
        <v>0</v>
      </c>
      <c r="AH137" s="20">
        <v>0</v>
      </c>
      <c r="AI137" s="20">
        <v>0</v>
      </c>
      <c r="AJ137" s="20">
        <v>0</v>
      </c>
      <c r="AK137" s="5">
        <f t="shared" si="9"/>
        <v>3</v>
      </c>
      <c r="AL137" s="24">
        <f>AD137*'Location Plan'!$B$60+AE137*'Location Plan'!$C$60+AF137*'Location Plan'!$D$60+AG137*'Location Plan'!$E$60+AH137*'Location Plan'!$F$60+AI137*'Location Plan'!$G$60+AJ137*'Location Plan'!$H$60</f>
        <v>3</v>
      </c>
    </row>
    <row r="138" spans="1:38" ht="13.5" customHeight="1">
      <c r="A138" s="111">
        <v>0.6875</v>
      </c>
      <c r="B138" s="112"/>
      <c r="C138" s="20">
        <v>6</v>
      </c>
      <c r="D138" s="20">
        <v>0</v>
      </c>
      <c r="E138" s="20">
        <v>0</v>
      </c>
      <c r="F138" s="20">
        <v>0</v>
      </c>
      <c r="G138" s="20">
        <v>0</v>
      </c>
      <c r="H138" s="20">
        <v>0</v>
      </c>
      <c r="I138" s="20">
        <v>0</v>
      </c>
      <c r="J138" s="5">
        <f t="shared" si="8"/>
        <v>6</v>
      </c>
      <c r="K138" s="24">
        <f>C138*'Location Plan'!$B$60+D138*'Location Plan'!$C$60+E138*'Location Plan'!$D$60+F138*'Location Plan'!$E$60+G138*'Location Plan'!$F$60+H138*'Location Plan'!$G$60+I138*'Location Plan'!$H$60</f>
        <v>6</v>
      </c>
      <c r="L138" s="126">
        <v>8</v>
      </c>
      <c r="M138" s="126">
        <v>0</v>
      </c>
      <c r="N138" s="126">
        <v>0</v>
      </c>
      <c r="O138" s="126">
        <v>0</v>
      </c>
      <c r="P138" s="126">
        <v>0</v>
      </c>
      <c r="Q138" s="126">
        <v>0</v>
      </c>
      <c r="R138" s="126">
        <v>0</v>
      </c>
      <c r="S138" s="5">
        <f t="shared" si="6"/>
        <v>8</v>
      </c>
      <c r="T138" s="24">
        <f>L138*'Location Plan'!$B$60+M138*'Location Plan'!$C$60+N138*'Location Plan'!$D$60+O138*'Location Plan'!$E$60+P138*'Location Plan'!$F$60+Q138*'Location Plan'!$G$60+R138*'Location Plan'!$H$60</f>
        <v>8</v>
      </c>
      <c r="U138" s="20">
        <v>5</v>
      </c>
      <c r="V138" s="20">
        <v>1</v>
      </c>
      <c r="W138" s="20">
        <v>0</v>
      </c>
      <c r="X138" s="20">
        <v>0</v>
      </c>
      <c r="Y138" s="20">
        <v>1</v>
      </c>
      <c r="Z138" s="20">
        <v>0</v>
      </c>
      <c r="AA138" s="20">
        <v>0</v>
      </c>
      <c r="AB138" s="5">
        <f t="shared" si="7"/>
        <v>7</v>
      </c>
      <c r="AC138" s="24">
        <f>U138*'Location Plan'!$B$60+V138*'Location Plan'!$C$60+W138*'Location Plan'!$D$60+X138*'Location Plan'!$E$60+Y138*'Location Plan'!$F$60+Z138*'Location Plan'!$G$60+AA138*'Location Plan'!$H$60</f>
        <v>8.5</v>
      </c>
      <c r="AD138" s="20">
        <v>2</v>
      </c>
      <c r="AE138" s="20">
        <v>1</v>
      </c>
      <c r="AF138" s="20">
        <v>0</v>
      </c>
      <c r="AG138" s="20">
        <v>0</v>
      </c>
      <c r="AH138" s="20">
        <v>0</v>
      </c>
      <c r="AI138" s="20">
        <v>0</v>
      </c>
      <c r="AJ138" s="20">
        <v>0</v>
      </c>
      <c r="AK138" s="5">
        <f t="shared" si="9"/>
        <v>3</v>
      </c>
      <c r="AL138" s="24">
        <f>AD138*'Location Plan'!$B$60+AE138*'Location Plan'!$C$60+AF138*'Location Plan'!$D$60+AG138*'Location Plan'!$E$60+AH138*'Location Plan'!$F$60+AI138*'Location Plan'!$G$60+AJ138*'Location Plan'!$H$60</f>
        <v>3</v>
      </c>
    </row>
    <row r="139" spans="1:38" ht="13.5" customHeight="1">
      <c r="A139" s="111">
        <v>0.69097222222222199</v>
      </c>
      <c r="B139" s="112"/>
      <c r="C139" s="20">
        <v>4</v>
      </c>
      <c r="D139" s="20">
        <v>0</v>
      </c>
      <c r="E139" s="20">
        <v>0</v>
      </c>
      <c r="F139" s="20">
        <v>0</v>
      </c>
      <c r="G139" s="20">
        <v>0</v>
      </c>
      <c r="H139" s="20">
        <v>0</v>
      </c>
      <c r="I139" s="20">
        <v>0</v>
      </c>
      <c r="J139" s="5">
        <f t="shared" si="8"/>
        <v>4</v>
      </c>
      <c r="K139" s="24">
        <f>C139*'Location Plan'!$B$60+D139*'Location Plan'!$C$60+E139*'Location Plan'!$D$60+F139*'Location Plan'!$E$60+G139*'Location Plan'!$F$60+H139*'Location Plan'!$G$60+I139*'Location Plan'!$H$60</f>
        <v>4</v>
      </c>
      <c r="L139" s="126">
        <v>7</v>
      </c>
      <c r="M139" s="126">
        <v>0</v>
      </c>
      <c r="N139" s="126">
        <v>0</v>
      </c>
      <c r="O139" s="126">
        <v>0</v>
      </c>
      <c r="P139" s="126">
        <v>0</v>
      </c>
      <c r="Q139" s="126">
        <v>0</v>
      </c>
      <c r="R139" s="126">
        <v>0</v>
      </c>
      <c r="S139" s="5">
        <f t="shared" si="6"/>
        <v>7</v>
      </c>
      <c r="T139" s="24">
        <f>L139*'Location Plan'!$B$60+M139*'Location Plan'!$C$60+N139*'Location Plan'!$D$60+O139*'Location Plan'!$E$60+P139*'Location Plan'!$F$60+Q139*'Location Plan'!$G$60+R139*'Location Plan'!$H$60</f>
        <v>7</v>
      </c>
      <c r="U139" s="20">
        <v>4</v>
      </c>
      <c r="V139" s="20">
        <v>0</v>
      </c>
      <c r="W139" s="20">
        <v>0</v>
      </c>
      <c r="X139" s="20">
        <v>0</v>
      </c>
      <c r="Y139" s="20">
        <v>0</v>
      </c>
      <c r="Z139" s="20">
        <v>0</v>
      </c>
      <c r="AA139" s="20">
        <v>0</v>
      </c>
      <c r="AB139" s="5">
        <f t="shared" si="7"/>
        <v>4</v>
      </c>
      <c r="AC139" s="24">
        <f>U139*'Location Plan'!$B$60+V139*'Location Plan'!$C$60+W139*'Location Plan'!$D$60+X139*'Location Plan'!$E$60+Y139*'Location Plan'!$F$60+Z139*'Location Plan'!$G$60+AA139*'Location Plan'!$H$60</f>
        <v>4</v>
      </c>
      <c r="AD139" s="20">
        <v>7</v>
      </c>
      <c r="AE139" s="20">
        <v>1</v>
      </c>
      <c r="AF139" s="20">
        <v>0</v>
      </c>
      <c r="AG139" s="20">
        <v>0</v>
      </c>
      <c r="AH139" s="20">
        <v>0</v>
      </c>
      <c r="AI139" s="20">
        <v>0</v>
      </c>
      <c r="AJ139" s="20">
        <v>0</v>
      </c>
      <c r="AK139" s="5">
        <f t="shared" si="9"/>
        <v>8</v>
      </c>
      <c r="AL139" s="24">
        <f>AD139*'Location Plan'!$B$60+AE139*'Location Plan'!$C$60+AF139*'Location Plan'!$D$60+AG139*'Location Plan'!$E$60+AH139*'Location Plan'!$F$60+AI139*'Location Plan'!$G$60+AJ139*'Location Plan'!$H$60</f>
        <v>8</v>
      </c>
    </row>
    <row r="140" spans="1:38" ht="13.5" customHeight="1">
      <c r="A140" s="111">
        <v>0.69444444444444398</v>
      </c>
      <c r="B140" s="112"/>
      <c r="C140" s="20">
        <v>3</v>
      </c>
      <c r="D140" s="20">
        <v>1</v>
      </c>
      <c r="E140" s="20">
        <v>0</v>
      </c>
      <c r="F140" s="20">
        <v>0</v>
      </c>
      <c r="G140" s="20">
        <v>0</v>
      </c>
      <c r="H140" s="20">
        <v>0</v>
      </c>
      <c r="I140" s="20">
        <v>0</v>
      </c>
      <c r="J140" s="5">
        <f t="shared" si="8"/>
        <v>4</v>
      </c>
      <c r="K140" s="24">
        <f>C140*'Location Plan'!$B$60+D140*'Location Plan'!$C$60+E140*'Location Plan'!$D$60+F140*'Location Plan'!$E$60+G140*'Location Plan'!$F$60+H140*'Location Plan'!$G$60+I140*'Location Plan'!$H$60</f>
        <v>4</v>
      </c>
      <c r="L140" s="126">
        <v>3</v>
      </c>
      <c r="M140" s="126">
        <v>0</v>
      </c>
      <c r="N140" s="126">
        <v>0</v>
      </c>
      <c r="O140" s="126">
        <v>0</v>
      </c>
      <c r="P140" s="126">
        <v>0</v>
      </c>
      <c r="Q140" s="126">
        <v>0</v>
      </c>
      <c r="R140" s="126">
        <v>0</v>
      </c>
      <c r="S140" s="5">
        <f t="shared" ref="S140:S167" si="10">SUM(L140:R140)</f>
        <v>3</v>
      </c>
      <c r="T140" s="24">
        <f>L140*'Location Plan'!$B$60+M140*'Location Plan'!$C$60+N140*'Location Plan'!$D$60+O140*'Location Plan'!$E$60+P140*'Location Plan'!$F$60+Q140*'Location Plan'!$G$60+R140*'Location Plan'!$H$60</f>
        <v>3</v>
      </c>
      <c r="U140" s="20">
        <v>1</v>
      </c>
      <c r="V140" s="20">
        <v>0</v>
      </c>
      <c r="W140" s="20">
        <v>0</v>
      </c>
      <c r="X140" s="20">
        <v>0</v>
      </c>
      <c r="Y140" s="20">
        <v>0</v>
      </c>
      <c r="Z140" s="20">
        <v>0</v>
      </c>
      <c r="AA140" s="20">
        <v>0</v>
      </c>
      <c r="AB140" s="5">
        <f t="shared" ref="AB140:AB167" si="11">SUM(U140:AA140)</f>
        <v>1</v>
      </c>
      <c r="AC140" s="24">
        <f>U140*'Location Plan'!$B$60+V140*'Location Plan'!$C$60+W140*'Location Plan'!$D$60+X140*'Location Plan'!$E$60+Y140*'Location Plan'!$F$60+Z140*'Location Plan'!$G$60+AA140*'Location Plan'!$H$60</f>
        <v>1</v>
      </c>
      <c r="AD140" s="20">
        <v>1</v>
      </c>
      <c r="AE140" s="20">
        <v>0</v>
      </c>
      <c r="AF140" s="20">
        <v>0</v>
      </c>
      <c r="AG140" s="20">
        <v>0</v>
      </c>
      <c r="AH140" s="20">
        <v>0</v>
      </c>
      <c r="AI140" s="20">
        <v>0</v>
      </c>
      <c r="AJ140" s="20">
        <v>0</v>
      </c>
      <c r="AK140" s="5">
        <f t="shared" si="9"/>
        <v>1</v>
      </c>
      <c r="AL140" s="24">
        <f>AD140*'Location Plan'!$B$60+AE140*'Location Plan'!$C$60+AF140*'Location Plan'!$D$60+AG140*'Location Plan'!$E$60+AH140*'Location Plan'!$F$60+AI140*'Location Plan'!$G$60+AJ140*'Location Plan'!$H$60</f>
        <v>1</v>
      </c>
    </row>
    <row r="141" spans="1:38" ht="13.5" customHeight="1">
      <c r="A141" s="111">
        <v>0.69791666666666596</v>
      </c>
      <c r="B141" s="112"/>
      <c r="C141" s="20">
        <v>4</v>
      </c>
      <c r="D141" s="20">
        <v>1</v>
      </c>
      <c r="E141" s="20">
        <v>0</v>
      </c>
      <c r="F141" s="20">
        <v>0</v>
      </c>
      <c r="G141" s="20">
        <v>0</v>
      </c>
      <c r="H141" s="20">
        <v>0</v>
      </c>
      <c r="I141" s="20">
        <v>0</v>
      </c>
      <c r="J141" s="5">
        <f t="shared" si="8"/>
        <v>5</v>
      </c>
      <c r="K141" s="24">
        <f>C141*'Location Plan'!$B$60+D141*'Location Plan'!$C$60+E141*'Location Plan'!$D$60+F141*'Location Plan'!$E$60+G141*'Location Plan'!$F$60+H141*'Location Plan'!$G$60+I141*'Location Plan'!$H$60</f>
        <v>5</v>
      </c>
      <c r="L141" s="126">
        <v>3</v>
      </c>
      <c r="M141" s="126">
        <v>1</v>
      </c>
      <c r="N141" s="126">
        <v>0</v>
      </c>
      <c r="O141" s="126">
        <v>0</v>
      </c>
      <c r="P141" s="126">
        <v>0</v>
      </c>
      <c r="Q141" s="126">
        <v>0</v>
      </c>
      <c r="R141" s="126">
        <v>0</v>
      </c>
      <c r="S141" s="5">
        <f t="shared" si="10"/>
        <v>4</v>
      </c>
      <c r="T141" s="24">
        <f>L141*'Location Plan'!$B$60+M141*'Location Plan'!$C$60+N141*'Location Plan'!$D$60+O141*'Location Plan'!$E$60+P141*'Location Plan'!$F$60+Q141*'Location Plan'!$G$60+R141*'Location Plan'!$H$60</f>
        <v>4</v>
      </c>
      <c r="U141" s="20">
        <v>2</v>
      </c>
      <c r="V141" s="20">
        <v>0</v>
      </c>
      <c r="W141" s="20">
        <v>0</v>
      </c>
      <c r="X141" s="20">
        <v>0</v>
      </c>
      <c r="Y141" s="20">
        <v>0</v>
      </c>
      <c r="Z141" s="20">
        <v>0</v>
      </c>
      <c r="AA141" s="20">
        <v>0</v>
      </c>
      <c r="AB141" s="5">
        <f t="shared" si="11"/>
        <v>2</v>
      </c>
      <c r="AC141" s="24">
        <f>U141*'Location Plan'!$B$60+V141*'Location Plan'!$C$60+W141*'Location Plan'!$D$60+X141*'Location Plan'!$E$60+Y141*'Location Plan'!$F$60+Z141*'Location Plan'!$G$60+AA141*'Location Plan'!$H$60</f>
        <v>2</v>
      </c>
      <c r="AD141" s="20">
        <v>1</v>
      </c>
      <c r="AE141" s="20">
        <v>0</v>
      </c>
      <c r="AF141" s="20">
        <v>0</v>
      </c>
      <c r="AG141" s="20">
        <v>0</v>
      </c>
      <c r="AH141" s="20">
        <v>0</v>
      </c>
      <c r="AI141" s="20">
        <v>0</v>
      </c>
      <c r="AJ141" s="20">
        <v>0</v>
      </c>
      <c r="AK141" s="5">
        <f t="shared" si="9"/>
        <v>1</v>
      </c>
      <c r="AL141" s="24">
        <f>AD141*'Location Plan'!$B$60+AE141*'Location Plan'!$C$60+AF141*'Location Plan'!$D$60+AG141*'Location Plan'!$E$60+AH141*'Location Plan'!$F$60+AI141*'Location Plan'!$G$60+AJ141*'Location Plan'!$H$60</f>
        <v>1</v>
      </c>
    </row>
    <row r="142" spans="1:38" ht="13.5" customHeight="1">
      <c r="A142" s="111">
        <v>0.70138888888888895</v>
      </c>
      <c r="B142" s="112"/>
      <c r="C142" s="20">
        <v>5</v>
      </c>
      <c r="D142" s="20">
        <v>0</v>
      </c>
      <c r="E142" s="20">
        <v>0</v>
      </c>
      <c r="F142" s="20">
        <v>0</v>
      </c>
      <c r="G142" s="20">
        <v>0</v>
      </c>
      <c r="H142" s="20">
        <v>0</v>
      </c>
      <c r="I142" s="20">
        <v>0</v>
      </c>
      <c r="J142" s="5">
        <f t="shared" si="8"/>
        <v>5</v>
      </c>
      <c r="K142" s="24">
        <f>C142*'Location Plan'!$B$60+D142*'Location Plan'!$C$60+E142*'Location Plan'!$D$60+F142*'Location Plan'!$E$60+G142*'Location Plan'!$F$60+H142*'Location Plan'!$G$60+I142*'Location Plan'!$H$60</f>
        <v>5</v>
      </c>
      <c r="L142" s="126">
        <v>5</v>
      </c>
      <c r="M142" s="126">
        <v>0</v>
      </c>
      <c r="N142" s="126">
        <v>0</v>
      </c>
      <c r="O142" s="126">
        <v>0</v>
      </c>
      <c r="P142" s="126">
        <v>0</v>
      </c>
      <c r="Q142" s="126">
        <v>0</v>
      </c>
      <c r="R142" s="126">
        <v>0</v>
      </c>
      <c r="S142" s="5">
        <f t="shared" si="10"/>
        <v>5</v>
      </c>
      <c r="T142" s="24">
        <f>L142*'Location Plan'!$B$60+M142*'Location Plan'!$C$60+N142*'Location Plan'!$D$60+O142*'Location Plan'!$E$60+P142*'Location Plan'!$F$60+Q142*'Location Plan'!$G$60+R142*'Location Plan'!$H$60</f>
        <v>5</v>
      </c>
      <c r="U142" s="20">
        <v>4</v>
      </c>
      <c r="V142" s="20">
        <v>0</v>
      </c>
      <c r="W142" s="20">
        <v>0</v>
      </c>
      <c r="X142" s="20">
        <v>0</v>
      </c>
      <c r="Y142" s="20">
        <v>0</v>
      </c>
      <c r="Z142" s="20">
        <v>0</v>
      </c>
      <c r="AA142" s="20">
        <v>0</v>
      </c>
      <c r="AB142" s="5">
        <f t="shared" si="11"/>
        <v>4</v>
      </c>
      <c r="AC142" s="24">
        <f>U142*'Location Plan'!$B$60+V142*'Location Plan'!$C$60+W142*'Location Plan'!$D$60+X142*'Location Plan'!$E$60+Y142*'Location Plan'!$F$60+Z142*'Location Plan'!$G$60+AA142*'Location Plan'!$H$60</f>
        <v>4</v>
      </c>
      <c r="AD142" s="20">
        <v>0</v>
      </c>
      <c r="AE142" s="20">
        <v>0</v>
      </c>
      <c r="AF142" s="20">
        <v>0</v>
      </c>
      <c r="AG142" s="20">
        <v>0</v>
      </c>
      <c r="AH142" s="20">
        <v>0</v>
      </c>
      <c r="AI142" s="20">
        <v>0</v>
      </c>
      <c r="AJ142" s="20">
        <v>0</v>
      </c>
      <c r="AK142" s="5">
        <f t="shared" si="9"/>
        <v>0</v>
      </c>
      <c r="AL142" s="24">
        <f>AD142*'Location Plan'!$B$60+AE142*'Location Plan'!$C$60+AF142*'Location Plan'!$D$60+AG142*'Location Plan'!$E$60+AH142*'Location Plan'!$F$60+AI142*'Location Plan'!$G$60+AJ142*'Location Plan'!$H$60</f>
        <v>0</v>
      </c>
    </row>
    <row r="143" spans="1:38" ht="13.5" customHeight="1">
      <c r="A143" s="111">
        <v>0.70486111111111105</v>
      </c>
      <c r="B143" s="112"/>
      <c r="C143" s="20">
        <v>2</v>
      </c>
      <c r="D143" s="20">
        <v>0</v>
      </c>
      <c r="E143" s="20">
        <v>0</v>
      </c>
      <c r="F143" s="20">
        <v>0</v>
      </c>
      <c r="G143" s="20">
        <v>0</v>
      </c>
      <c r="H143" s="20">
        <v>0</v>
      </c>
      <c r="I143" s="20">
        <v>0</v>
      </c>
      <c r="J143" s="5">
        <f t="shared" si="8"/>
        <v>2</v>
      </c>
      <c r="K143" s="24">
        <f>C143*'Location Plan'!$B$60+D143*'Location Plan'!$C$60+E143*'Location Plan'!$D$60+F143*'Location Plan'!$E$60+G143*'Location Plan'!$F$60+H143*'Location Plan'!$G$60+I143*'Location Plan'!$H$60</f>
        <v>2</v>
      </c>
      <c r="L143" s="20">
        <v>6</v>
      </c>
      <c r="M143" s="20">
        <v>0</v>
      </c>
      <c r="N143" s="20">
        <v>0</v>
      </c>
      <c r="O143" s="20">
        <v>0</v>
      </c>
      <c r="P143" s="20">
        <v>0</v>
      </c>
      <c r="Q143" s="20">
        <v>0</v>
      </c>
      <c r="R143" s="20">
        <v>0</v>
      </c>
      <c r="S143" s="5">
        <f t="shared" si="10"/>
        <v>6</v>
      </c>
      <c r="T143" s="24">
        <f>L143*'Location Plan'!$B$60+M143*'Location Plan'!$C$60+N143*'Location Plan'!$D$60+O143*'Location Plan'!$E$60+P143*'Location Plan'!$F$60+Q143*'Location Plan'!$G$60+R143*'Location Plan'!$H$60</f>
        <v>6</v>
      </c>
      <c r="U143" s="20">
        <v>1</v>
      </c>
      <c r="V143" s="20">
        <v>0</v>
      </c>
      <c r="W143" s="20">
        <v>0</v>
      </c>
      <c r="X143" s="20">
        <v>0</v>
      </c>
      <c r="Y143" s="20">
        <v>0</v>
      </c>
      <c r="Z143" s="20">
        <v>0</v>
      </c>
      <c r="AA143" s="20">
        <v>0</v>
      </c>
      <c r="AB143" s="5">
        <f t="shared" si="11"/>
        <v>1</v>
      </c>
      <c r="AC143" s="24">
        <f>U143*'Location Plan'!$B$60+V143*'Location Plan'!$C$60+W143*'Location Plan'!$D$60+X143*'Location Plan'!$E$60+Y143*'Location Plan'!$F$60+Z143*'Location Plan'!$G$60+AA143*'Location Plan'!$H$60</f>
        <v>1</v>
      </c>
      <c r="AD143" s="20">
        <v>2</v>
      </c>
      <c r="AE143" s="20">
        <v>0</v>
      </c>
      <c r="AF143" s="20">
        <v>0</v>
      </c>
      <c r="AG143" s="20">
        <v>0</v>
      </c>
      <c r="AH143" s="20">
        <v>0</v>
      </c>
      <c r="AI143" s="20">
        <v>0</v>
      </c>
      <c r="AJ143" s="20">
        <v>0</v>
      </c>
      <c r="AK143" s="5">
        <f t="shared" si="9"/>
        <v>2</v>
      </c>
      <c r="AL143" s="24">
        <f>AD143*'Location Plan'!$B$60+AE143*'Location Plan'!$C$60+AF143*'Location Plan'!$D$60+AG143*'Location Plan'!$E$60+AH143*'Location Plan'!$F$60+AI143*'Location Plan'!$G$60+AJ143*'Location Plan'!$H$60</f>
        <v>2</v>
      </c>
    </row>
    <row r="144" spans="1:38" ht="13.5" customHeight="1">
      <c r="A144" s="111">
        <v>0.70833333333333304</v>
      </c>
      <c r="B144" s="112"/>
      <c r="C144" s="20">
        <v>2</v>
      </c>
      <c r="D144" s="20">
        <v>0</v>
      </c>
      <c r="E144" s="20">
        <v>0</v>
      </c>
      <c r="F144" s="20">
        <v>0</v>
      </c>
      <c r="G144" s="20">
        <v>0</v>
      </c>
      <c r="H144" s="20">
        <v>0</v>
      </c>
      <c r="I144" s="20">
        <v>0</v>
      </c>
      <c r="J144" s="5">
        <f t="shared" si="8"/>
        <v>2</v>
      </c>
      <c r="K144" s="24">
        <f>C144*'Location Plan'!$B$60+D144*'Location Plan'!$C$60+E144*'Location Plan'!$D$60+F144*'Location Plan'!$E$60+G144*'Location Plan'!$F$60+H144*'Location Plan'!$G$60+I144*'Location Plan'!$H$60</f>
        <v>2</v>
      </c>
      <c r="L144" s="20">
        <v>4</v>
      </c>
      <c r="M144" s="20">
        <v>0</v>
      </c>
      <c r="N144" s="20">
        <v>0</v>
      </c>
      <c r="O144" s="20">
        <v>0</v>
      </c>
      <c r="P144" s="20">
        <v>0</v>
      </c>
      <c r="Q144" s="20">
        <v>0</v>
      </c>
      <c r="R144" s="20">
        <v>0</v>
      </c>
      <c r="S144" s="5">
        <f t="shared" si="10"/>
        <v>4</v>
      </c>
      <c r="T144" s="24">
        <f>L144*'Location Plan'!$B$60+M144*'Location Plan'!$C$60+N144*'Location Plan'!$D$60+O144*'Location Plan'!$E$60+P144*'Location Plan'!$F$60+Q144*'Location Plan'!$G$60+R144*'Location Plan'!$H$60</f>
        <v>4</v>
      </c>
      <c r="U144" s="20">
        <v>2</v>
      </c>
      <c r="V144" s="20">
        <v>0</v>
      </c>
      <c r="W144" s="20">
        <v>0</v>
      </c>
      <c r="X144" s="20">
        <v>0</v>
      </c>
      <c r="Y144" s="20">
        <v>0</v>
      </c>
      <c r="Z144" s="20">
        <v>0</v>
      </c>
      <c r="AA144" s="20">
        <v>0</v>
      </c>
      <c r="AB144" s="5">
        <f t="shared" si="11"/>
        <v>2</v>
      </c>
      <c r="AC144" s="24">
        <f>U144*'Location Plan'!$B$60+V144*'Location Plan'!$C$60+W144*'Location Plan'!$D$60+X144*'Location Plan'!$E$60+Y144*'Location Plan'!$F$60+Z144*'Location Plan'!$G$60+AA144*'Location Plan'!$H$60</f>
        <v>2</v>
      </c>
      <c r="AD144" s="20">
        <v>0</v>
      </c>
      <c r="AE144" s="20">
        <v>0</v>
      </c>
      <c r="AF144" s="20">
        <v>0</v>
      </c>
      <c r="AG144" s="20">
        <v>0</v>
      </c>
      <c r="AH144" s="20">
        <v>0</v>
      </c>
      <c r="AI144" s="20">
        <v>0</v>
      </c>
      <c r="AJ144" s="20">
        <v>0</v>
      </c>
      <c r="AK144" s="5">
        <f t="shared" si="9"/>
        <v>0</v>
      </c>
      <c r="AL144" s="24">
        <f>AD144*'Location Plan'!$B$60+AE144*'Location Plan'!$C$60+AF144*'Location Plan'!$D$60+AG144*'Location Plan'!$E$60+AH144*'Location Plan'!$F$60+AI144*'Location Plan'!$G$60+AJ144*'Location Plan'!$H$60</f>
        <v>0</v>
      </c>
    </row>
    <row r="145" spans="1:38" ht="13.5" customHeight="1">
      <c r="A145" s="111">
        <v>0.71180555555555503</v>
      </c>
      <c r="B145" s="112"/>
      <c r="C145" s="20">
        <v>4</v>
      </c>
      <c r="D145" s="20">
        <v>0</v>
      </c>
      <c r="E145" s="20">
        <v>0</v>
      </c>
      <c r="F145" s="20">
        <v>0</v>
      </c>
      <c r="G145" s="20">
        <v>0</v>
      </c>
      <c r="H145" s="20">
        <v>0</v>
      </c>
      <c r="I145" s="20">
        <v>0</v>
      </c>
      <c r="J145" s="5">
        <f t="shared" si="8"/>
        <v>4</v>
      </c>
      <c r="K145" s="24">
        <f>C145*'Location Plan'!$B$60+D145*'Location Plan'!$C$60+E145*'Location Plan'!$D$60+F145*'Location Plan'!$E$60+G145*'Location Plan'!$F$60+H145*'Location Plan'!$G$60+I145*'Location Plan'!$H$60</f>
        <v>4</v>
      </c>
      <c r="L145" s="20">
        <v>8</v>
      </c>
      <c r="M145" s="20">
        <v>0</v>
      </c>
      <c r="N145" s="20">
        <v>0</v>
      </c>
      <c r="O145" s="20">
        <v>0</v>
      </c>
      <c r="P145" s="20">
        <v>0</v>
      </c>
      <c r="Q145" s="20">
        <v>0</v>
      </c>
      <c r="R145" s="20">
        <v>0</v>
      </c>
      <c r="S145" s="5">
        <f t="shared" si="10"/>
        <v>8</v>
      </c>
      <c r="T145" s="24">
        <f>L145*'Location Plan'!$B$60+M145*'Location Plan'!$C$60+N145*'Location Plan'!$D$60+O145*'Location Plan'!$E$60+P145*'Location Plan'!$F$60+Q145*'Location Plan'!$G$60+R145*'Location Plan'!$H$60</f>
        <v>8</v>
      </c>
      <c r="U145" s="20">
        <v>7</v>
      </c>
      <c r="V145" s="20">
        <v>2</v>
      </c>
      <c r="W145" s="20">
        <v>0</v>
      </c>
      <c r="X145" s="20">
        <v>0</v>
      </c>
      <c r="Y145" s="20">
        <v>0</v>
      </c>
      <c r="Z145" s="20">
        <v>0</v>
      </c>
      <c r="AA145" s="20">
        <v>0</v>
      </c>
      <c r="AB145" s="5">
        <f t="shared" si="11"/>
        <v>9</v>
      </c>
      <c r="AC145" s="24">
        <f>U145*'Location Plan'!$B$60+V145*'Location Plan'!$C$60+W145*'Location Plan'!$D$60+X145*'Location Plan'!$E$60+Y145*'Location Plan'!$F$60+Z145*'Location Plan'!$G$60+AA145*'Location Plan'!$H$60</f>
        <v>9</v>
      </c>
      <c r="AD145" s="20">
        <v>3</v>
      </c>
      <c r="AE145" s="20">
        <v>1</v>
      </c>
      <c r="AF145" s="20">
        <v>0</v>
      </c>
      <c r="AG145" s="20">
        <v>0</v>
      </c>
      <c r="AH145" s="20">
        <v>0</v>
      </c>
      <c r="AI145" s="20">
        <v>0</v>
      </c>
      <c r="AJ145" s="20">
        <v>0</v>
      </c>
      <c r="AK145" s="5">
        <f t="shared" si="9"/>
        <v>4</v>
      </c>
      <c r="AL145" s="24">
        <f>AD145*'Location Plan'!$B$60+AE145*'Location Plan'!$C$60+AF145*'Location Plan'!$D$60+AG145*'Location Plan'!$E$60+AH145*'Location Plan'!$F$60+AI145*'Location Plan'!$G$60+AJ145*'Location Plan'!$H$60</f>
        <v>4</v>
      </c>
    </row>
    <row r="146" spans="1:38" ht="13.5" customHeight="1">
      <c r="A146" s="111">
        <v>0.71527777777777701</v>
      </c>
      <c r="B146" s="112"/>
      <c r="C146" s="20">
        <v>4</v>
      </c>
      <c r="D146" s="20">
        <v>0</v>
      </c>
      <c r="E146" s="20">
        <v>0</v>
      </c>
      <c r="F146" s="20">
        <v>0</v>
      </c>
      <c r="G146" s="20">
        <v>1</v>
      </c>
      <c r="H146" s="20">
        <v>0</v>
      </c>
      <c r="I146" s="20">
        <v>0</v>
      </c>
      <c r="J146" s="5">
        <f t="shared" si="8"/>
        <v>5</v>
      </c>
      <c r="K146" s="24">
        <f>C146*'Location Plan'!$B$60+D146*'Location Plan'!$C$60+E146*'Location Plan'!$D$60+F146*'Location Plan'!$E$60+G146*'Location Plan'!$F$60+H146*'Location Plan'!$G$60+I146*'Location Plan'!$H$60</f>
        <v>6.5</v>
      </c>
      <c r="L146" s="20">
        <v>7</v>
      </c>
      <c r="M146" s="20">
        <v>1</v>
      </c>
      <c r="N146" s="20">
        <v>0</v>
      </c>
      <c r="O146" s="20">
        <v>0</v>
      </c>
      <c r="P146" s="20">
        <v>0</v>
      </c>
      <c r="Q146" s="20">
        <v>0</v>
      </c>
      <c r="R146" s="20">
        <v>0</v>
      </c>
      <c r="S146" s="5">
        <f t="shared" si="10"/>
        <v>8</v>
      </c>
      <c r="T146" s="24">
        <f>L146*'Location Plan'!$B$60+M146*'Location Plan'!$C$60+N146*'Location Plan'!$D$60+O146*'Location Plan'!$E$60+P146*'Location Plan'!$F$60+Q146*'Location Plan'!$G$60+R146*'Location Plan'!$H$60</f>
        <v>8</v>
      </c>
      <c r="U146" s="20">
        <v>8</v>
      </c>
      <c r="V146" s="20">
        <v>3</v>
      </c>
      <c r="W146" s="20">
        <v>0</v>
      </c>
      <c r="X146" s="20">
        <v>0</v>
      </c>
      <c r="Y146" s="20">
        <v>0</v>
      </c>
      <c r="Z146" s="20">
        <v>0</v>
      </c>
      <c r="AA146" s="20">
        <v>0</v>
      </c>
      <c r="AB146" s="5">
        <f t="shared" si="11"/>
        <v>11</v>
      </c>
      <c r="AC146" s="24">
        <f>U146*'Location Plan'!$B$60+V146*'Location Plan'!$C$60+W146*'Location Plan'!$D$60+X146*'Location Plan'!$E$60+Y146*'Location Plan'!$F$60+Z146*'Location Plan'!$G$60+AA146*'Location Plan'!$H$60</f>
        <v>11</v>
      </c>
      <c r="AD146" s="20">
        <v>1</v>
      </c>
      <c r="AE146" s="20">
        <v>0</v>
      </c>
      <c r="AF146" s="20">
        <v>0</v>
      </c>
      <c r="AG146" s="20">
        <v>0</v>
      </c>
      <c r="AH146" s="20">
        <v>0</v>
      </c>
      <c r="AI146" s="20">
        <v>0</v>
      </c>
      <c r="AJ146" s="20">
        <v>0</v>
      </c>
      <c r="AK146" s="5">
        <f t="shared" si="9"/>
        <v>1</v>
      </c>
      <c r="AL146" s="24">
        <f>AD146*'Location Plan'!$B$60+AE146*'Location Plan'!$C$60+AF146*'Location Plan'!$D$60+AG146*'Location Plan'!$E$60+AH146*'Location Plan'!$F$60+AI146*'Location Plan'!$G$60+AJ146*'Location Plan'!$H$60</f>
        <v>1</v>
      </c>
    </row>
    <row r="147" spans="1:38" ht="13.5" customHeight="1">
      <c r="A147" s="111">
        <v>0.71875</v>
      </c>
      <c r="B147" s="112"/>
      <c r="C147" s="20">
        <v>7</v>
      </c>
      <c r="D147" s="20">
        <v>0</v>
      </c>
      <c r="E147" s="20">
        <v>0</v>
      </c>
      <c r="F147" s="20">
        <v>0</v>
      </c>
      <c r="G147" s="20">
        <v>0</v>
      </c>
      <c r="H147" s="20">
        <v>0</v>
      </c>
      <c r="I147" s="20">
        <v>0</v>
      </c>
      <c r="J147" s="5">
        <f t="shared" si="8"/>
        <v>7</v>
      </c>
      <c r="K147" s="24">
        <f>C147*'Location Plan'!$B$60+D147*'Location Plan'!$C$60+E147*'Location Plan'!$D$60+F147*'Location Plan'!$E$60+G147*'Location Plan'!$F$60+H147*'Location Plan'!$G$60+I147*'Location Plan'!$H$60</f>
        <v>7</v>
      </c>
      <c r="L147" s="20">
        <v>6</v>
      </c>
      <c r="M147" s="20">
        <v>0</v>
      </c>
      <c r="N147" s="20">
        <v>0</v>
      </c>
      <c r="O147" s="20">
        <v>0</v>
      </c>
      <c r="P147" s="20">
        <v>0</v>
      </c>
      <c r="Q147" s="20">
        <v>0</v>
      </c>
      <c r="R147" s="20">
        <v>0</v>
      </c>
      <c r="S147" s="5">
        <f t="shared" si="10"/>
        <v>6</v>
      </c>
      <c r="T147" s="24">
        <f>L147*'Location Plan'!$B$60+M147*'Location Plan'!$C$60+N147*'Location Plan'!$D$60+O147*'Location Plan'!$E$60+P147*'Location Plan'!$F$60+Q147*'Location Plan'!$G$60+R147*'Location Plan'!$H$60</f>
        <v>6</v>
      </c>
      <c r="U147" s="20">
        <v>2</v>
      </c>
      <c r="V147" s="20">
        <v>1</v>
      </c>
      <c r="W147" s="20">
        <v>0</v>
      </c>
      <c r="X147" s="20">
        <v>0</v>
      </c>
      <c r="Y147" s="20">
        <v>0</v>
      </c>
      <c r="Z147" s="20">
        <v>0</v>
      </c>
      <c r="AA147" s="20">
        <v>0</v>
      </c>
      <c r="AB147" s="5">
        <f t="shared" si="11"/>
        <v>3</v>
      </c>
      <c r="AC147" s="24">
        <f>U147*'Location Plan'!$B$60+V147*'Location Plan'!$C$60+W147*'Location Plan'!$D$60+X147*'Location Plan'!$E$60+Y147*'Location Plan'!$F$60+Z147*'Location Plan'!$G$60+AA147*'Location Plan'!$H$60</f>
        <v>3</v>
      </c>
      <c r="AD147" s="20">
        <v>2</v>
      </c>
      <c r="AE147" s="20">
        <v>0</v>
      </c>
      <c r="AF147" s="20">
        <v>0</v>
      </c>
      <c r="AG147" s="20">
        <v>0</v>
      </c>
      <c r="AH147" s="20">
        <v>0</v>
      </c>
      <c r="AI147" s="20">
        <v>0</v>
      </c>
      <c r="AJ147" s="20">
        <v>0</v>
      </c>
      <c r="AK147" s="5">
        <f t="shared" si="9"/>
        <v>2</v>
      </c>
      <c r="AL147" s="24">
        <f>AD147*'Location Plan'!$B$60+AE147*'Location Plan'!$C$60+AF147*'Location Plan'!$D$60+AG147*'Location Plan'!$E$60+AH147*'Location Plan'!$F$60+AI147*'Location Plan'!$G$60+AJ147*'Location Plan'!$H$60</f>
        <v>2</v>
      </c>
    </row>
    <row r="148" spans="1:38" ht="13.5" customHeight="1">
      <c r="A148" s="111">
        <v>0.72222222222222199</v>
      </c>
      <c r="B148" s="112"/>
      <c r="C148" s="20">
        <v>2</v>
      </c>
      <c r="D148" s="20">
        <v>0</v>
      </c>
      <c r="E148" s="20">
        <v>0</v>
      </c>
      <c r="F148" s="20">
        <v>0</v>
      </c>
      <c r="G148" s="20">
        <v>0</v>
      </c>
      <c r="H148" s="20">
        <v>0</v>
      </c>
      <c r="I148" s="20">
        <v>0</v>
      </c>
      <c r="J148" s="5">
        <f t="shared" si="8"/>
        <v>2</v>
      </c>
      <c r="K148" s="24">
        <f>C148*'Location Plan'!$B$60+D148*'Location Plan'!$C$60+E148*'Location Plan'!$D$60+F148*'Location Plan'!$E$60+G148*'Location Plan'!$F$60+H148*'Location Plan'!$G$60+I148*'Location Plan'!$H$60</f>
        <v>2</v>
      </c>
      <c r="L148" s="20">
        <v>7</v>
      </c>
      <c r="M148" s="20">
        <v>2</v>
      </c>
      <c r="N148" s="20">
        <v>0</v>
      </c>
      <c r="O148" s="20">
        <v>0</v>
      </c>
      <c r="P148" s="20">
        <v>0</v>
      </c>
      <c r="Q148" s="20">
        <v>1</v>
      </c>
      <c r="R148" s="20">
        <v>0</v>
      </c>
      <c r="S148" s="5">
        <f t="shared" si="10"/>
        <v>10</v>
      </c>
      <c r="T148" s="24">
        <f>L148*'Location Plan'!$B$60+M148*'Location Plan'!$C$60+N148*'Location Plan'!$D$60+O148*'Location Plan'!$E$60+P148*'Location Plan'!$F$60+Q148*'Location Plan'!$G$60+R148*'Location Plan'!$H$60</f>
        <v>9.4</v>
      </c>
      <c r="U148" s="20">
        <v>5</v>
      </c>
      <c r="V148" s="20">
        <v>1</v>
      </c>
      <c r="W148" s="20">
        <v>0</v>
      </c>
      <c r="X148" s="20">
        <v>0</v>
      </c>
      <c r="Y148" s="20">
        <v>0</v>
      </c>
      <c r="Z148" s="20">
        <v>0</v>
      </c>
      <c r="AA148" s="20">
        <v>0</v>
      </c>
      <c r="AB148" s="5">
        <f t="shared" si="11"/>
        <v>6</v>
      </c>
      <c r="AC148" s="24">
        <f>U148*'Location Plan'!$B$60+V148*'Location Plan'!$C$60+W148*'Location Plan'!$D$60+X148*'Location Plan'!$E$60+Y148*'Location Plan'!$F$60+Z148*'Location Plan'!$G$60+AA148*'Location Plan'!$H$60</f>
        <v>6</v>
      </c>
      <c r="AD148" s="20">
        <v>2</v>
      </c>
      <c r="AE148" s="20">
        <v>0</v>
      </c>
      <c r="AF148" s="20">
        <v>0</v>
      </c>
      <c r="AG148" s="20">
        <v>0</v>
      </c>
      <c r="AH148" s="20">
        <v>0</v>
      </c>
      <c r="AI148" s="20">
        <v>0</v>
      </c>
      <c r="AJ148" s="20">
        <v>0</v>
      </c>
      <c r="AK148" s="5">
        <f t="shared" si="9"/>
        <v>2</v>
      </c>
      <c r="AL148" s="24">
        <f>AD148*'Location Plan'!$B$60+AE148*'Location Plan'!$C$60+AF148*'Location Plan'!$D$60+AG148*'Location Plan'!$E$60+AH148*'Location Plan'!$F$60+AI148*'Location Plan'!$G$60+AJ148*'Location Plan'!$H$60</f>
        <v>2</v>
      </c>
    </row>
    <row r="149" spans="1:38" ht="13.5" customHeight="1">
      <c r="A149" s="111">
        <v>0.72569444444444398</v>
      </c>
      <c r="B149" s="112"/>
      <c r="C149" s="20">
        <v>5</v>
      </c>
      <c r="D149" s="20">
        <v>0</v>
      </c>
      <c r="E149" s="20">
        <v>0</v>
      </c>
      <c r="F149" s="20">
        <v>0</v>
      </c>
      <c r="G149" s="20">
        <v>1</v>
      </c>
      <c r="H149" s="20">
        <v>0</v>
      </c>
      <c r="I149" s="20">
        <v>0</v>
      </c>
      <c r="J149" s="5">
        <f t="shared" si="8"/>
        <v>6</v>
      </c>
      <c r="K149" s="24">
        <f>C149*'Location Plan'!$B$60+D149*'Location Plan'!$C$60+E149*'Location Plan'!$D$60+F149*'Location Plan'!$E$60+G149*'Location Plan'!$F$60+H149*'Location Plan'!$G$60+I149*'Location Plan'!$H$60</f>
        <v>7.5</v>
      </c>
      <c r="L149" s="20">
        <v>8</v>
      </c>
      <c r="M149" s="20">
        <v>0</v>
      </c>
      <c r="N149" s="20">
        <v>0</v>
      </c>
      <c r="O149" s="20">
        <v>0</v>
      </c>
      <c r="P149" s="20">
        <v>0</v>
      </c>
      <c r="Q149" s="20">
        <v>0</v>
      </c>
      <c r="R149" s="20">
        <v>0</v>
      </c>
      <c r="S149" s="5">
        <f t="shared" si="10"/>
        <v>8</v>
      </c>
      <c r="T149" s="24">
        <f>L149*'Location Plan'!$B$60+M149*'Location Plan'!$C$60+N149*'Location Plan'!$D$60+O149*'Location Plan'!$E$60+P149*'Location Plan'!$F$60+Q149*'Location Plan'!$G$60+R149*'Location Plan'!$H$60</f>
        <v>8</v>
      </c>
      <c r="U149" s="20">
        <v>5</v>
      </c>
      <c r="V149" s="20">
        <v>1</v>
      </c>
      <c r="W149" s="20">
        <v>0</v>
      </c>
      <c r="X149" s="20">
        <v>0</v>
      </c>
      <c r="Y149" s="20">
        <v>0</v>
      </c>
      <c r="Z149" s="20">
        <v>0</v>
      </c>
      <c r="AA149" s="20">
        <v>0</v>
      </c>
      <c r="AB149" s="5">
        <f t="shared" si="11"/>
        <v>6</v>
      </c>
      <c r="AC149" s="24">
        <f>U149*'Location Plan'!$B$60+V149*'Location Plan'!$C$60+W149*'Location Plan'!$D$60+X149*'Location Plan'!$E$60+Y149*'Location Plan'!$F$60+Z149*'Location Plan'!$G$60+AA149*'Location Plan'!$H$60</f>
        <v>6</v>
      </c>
      <c r="AD149" s="20">
        <v>2</v>
      </c>
      <c r="AE149" s="20">
        <v>0</v>
      </c>
      <c r="AF149" s="20">
        <v>0</v>
      </c>
      <c r="AG149" s="20">
        <v>0</v>
      </c>
      <c r="AH149" s="20">
        <v>0</v>
      </c>
      <c r="AI149" s="20">
        <v>0</v>
      </c>
      <c r="AJ149" s="20">
        <v>0</v>
      </c>
      <c r="AK149" s="5">
        <f t="shared" si="9"/>
        <v>2</v>
      </c>
      <c r="AL149" s="24">
        <f>AD149*'Location Plan'!$B$60+AE149*'Location Plan'!$C$60+AF149*'Location Plan'!$D$60+AG149*'Location Plan'!$E$60+AH149*'Location Plan'!$F$60+AI149*'Location Plan'!$G$60+AJ149*'Location Plan'!$H$60</f>
        <v>2</v>
      </c>
    </row>
    <row r="150" spans="1:38" ht="13.5" customHeight="1">
      <c r="A150" s="111">
        <v>0.72916666666666596</v>
      </c>
      <c r="B150" s="112"/>
      <c r="C150" s="20">
        <v>2</v>
      </c>
      <c r="D150" s="20">
        <v>1</v>
      </c>
      <c r="E150" s="20">
        <v>0</v>
      </c>
      <c r="F150" s="20">
        <v>0</v>
      </c>
      <c r="G150" s="20">
        <v>0</v>
      </c>
      <c r="H150" s="20">
        <v>0</v>
      </c>
      <c r="I150" s="20">
        <v>0</v>
      </c>
      <c r="J150" s="5">
        <f t="shared" si="8"/>
        <v>3</v>
      </c>
      <c r="K150" s="24">
        <f>C150*'Location Plan'!$B$60+D150*'Location Plan'!$C$60+E150*'Location Plan'!$D$60+F150*'Location Plan'!$E$60+G150*'Location Plan'!$F$60+H150*'Location Plan'!$G$60+I150*'Location Plan'!$H$60</f>
        <v>3</v>
      </c>
      <c r="L150" s="20">
        <v>0</v>
      </c>
      <c r="M150" s="20">
        <v>0</v>
      </c>
      <c r="N150" s="20">
        <v>0</v>
      </c>
      <c r="O150" s="20">
        <v>0</v>
      </c>
      <c r="P150" s="20">
        <v>0</v>
      </c>
      <c r="Q150" s="20">
        <v>0</v>
      </c>
      <c r="R150" s="20">
        <v>0</v>
      </c>
      <c r="S150" s="5">
        <f t="shared" si="10"/>
        <v>0</v>
      </c>
      <c r="T150" s="24">
        <f>L150*'Location Plan'!$B$60+M150*'Location Plan'!$C$60+N150*'Location Plan'!$D$60+O150*'Location Plan'!$E$60+P150*'Location Plan'!$F$60+Q150*'Location Plan'!$G$60+R150*'Location Plan'!$H$60</f>
        <v>0</v>
      </c>
      <c r="U150" s="20">
        <v>3</v>
      </c>
      <c r="V150" s="20">
        <v>0</v>
      </c>
      <c r="W150" s="20">
        <v>0</v>
      </c>
      <c r="X150" s="20">
        <v>0</v>
      </c>
      <c r="Y150" s="20">
        <v>0</v>
      </c>
      <c r="Z150" s="20">
        <v>1</v>
      </c>
      <c r="AA150" s="20">
        <v>0</v>
      </c>
      <c r="AB150" s="5">
        <f t="shared" si="11"/>
        <v>4</v>
      </c>
      <c r="AC150" s="24">
        <f>U150*'Location Plan'!$B$60+V150*'Location Plan'!$C$60+W150*'Location Plan'!$D$60+X150*'Location Plan'!$E$60+Y150*'Location Plan'!$F$60+Z150*'Location Plan'!$G$60+AA150*'Location Plan'!$H$60</f>
        <v>3.4</v>
      </c>
      <c r="AD150" s="20">
        <v>5</v>
      </c>
      <c r="AE150" s="20">
        <v>1</v>
      </c>
      <c r="AF150" s="20">
        <v>0</v>
      </c>
      <c r="AG150" s="20">
        <v>0</v>
      </c>
      <c r="AH150" s="20">
        <v>0</v>
      </c>
      <c r="AI150" s="20">
        <v>0</v>
      </c>
      <c r="AJ150" s="20">
        <v>0</v>
      </c>
      <c r="AK150" s="5">
        <f t="shared" si="9"/>
        <v>6</v>
      </c>
      <c r="AL150" s="24">
        <f>AD150*'Location Plan'!$B$60+AE150*'Location Plan'!$C$60+AF150*'Location Plan'!$D$60+AG150*'Location Plan'!$E$60+AH150*'Location Plan'!$F$60+AI150*'Location Plan'!$G$60+AJ150*'Location Plan'!$H$60</f>
        <v>6</v>
      </c>
    </row>
    <row r="151" spans="1:38" ht="13.5" customHeight="1">
      <c r="A151" s="111">
        <v>0.73263888888888895</v>
      </c>
      <c r="B151" s="112"/>
      <c r="C151" s="20">
        <v>5</v>
      </c>
      <c r="D151" s="20">
        <v>2</v>
      </c>
      <c r="E151" s="20">
        <v>0</v>
      </c>
      <c r="F151" s="20">
        <v>0</v>
      </c>
      <c r="G151" s="20">
        <v>0</v>
      </c>
      <c r="H151" s="20">
        <v>0</v>
      </c>
      <c r="I151" s="20">
        <v>0</v>
      </c>
      <c r="J151" s="5">
        <f t="shared" si="8"/>
        <v>7</v>
      </c>
      <c r="K151" s="24">
        <f>C151*'Location Plan'!$B$60+D151*'Location Plan'!$C$60+E151*'Location Plan'!$D$60+F151*'Location Plan'!$E$60+G151*'Location Plan'!$F$60+H151*'Location Plan'!$G$60+I151*'Location Plan'!$H$60</f>
        <v>7</v>
      </c>
      <c r="L151" s="20">
        <v>8</v>
      </c>
      <c r="M151" s="20">
        <v>1</v>
      </c>
      <c r="N151" s="20">
        <v>0</v>
      </c>
      <c r="O151" s="20">
        <v>0</v>
      </c>
      <c r="P151" s="20">
        <v>0</v>
      </c>
      <c r="Q151" s="20">
        <v>0</v>
      </c>
      <c r="R151" s="20">
        <v>0</v>
      </c>
      <c r="S151" s="5">
        <f t="shared" si="10"/>
        <v>9</v>
      </c>
      <c r="T151" s="24">
        <f>L151*'Location Plan'!$B$60+M151*'Location Plan'!$C$60+N151*'Location Plan'!$D$60+O151*'Location Plan'!$E$60+P151*'Location Plan'!$F$60+Q151*'Location Plan'!$G$60+R151*'Location Plan'!$H$60</f>
        <v>9</v>
      </c>
      <c r="U151" s="20">
        <v>3</v>
      </c>
      <c r="V151" s="20">
        <v>0</v>
      </c>
      <c r="W151" s="20">
        <v>0</v>
      </c>
      <c r="X151" s="20">
        <v>0</v>
      </c>
      <c r="Y151" s="20">
        <v>0</v>
      </c>
      <c r="Z151" s="20">
        <v>0</v>
      </c>
      <c r="AA151" s="20">
        <v>1</v>
      </c>
      <c r="AB151" s="5">
        <f t="shared" si="11"/>
        <v>4</v>
      </c>
      <c r="AC151" s="24">
        <f>U151*'Location Plan'!$B$60+V151*'Location Plan'!$C$60+W151*'Location Plan'!$D$60+X151*'Location Plan'!$E$60+Y151*'Location Plan'!$F$60+Z151*'Location Plan'!$G$60+AA151*'Location Plan'!$H$60</f>
        <v>3.2</v>
      </c>
      <c r="AD151" s="20">
        <v>1</v>
      </c>
      <c r="AE151" s="20">
        <v>0</v>
      </c>
      <c r="AF151" s="20">
        <v>0</v>
      </c>
      <c r="AG151" s="20">
        <v>0</v>
      </c>
      <c r="AH151" s="20">
        <v>0</v>
      </c>
      <c r="AI151" s="20">
        <v>0</v>
      </c>
      <c r="AJ151" s="20">
        <v>0</v>
      </c>
      <c r="AK151" s="5">
        <f t="shared" si="9"/>
        <v>1</v>
      </c>
      <c r="AL151" s="24">
        <f>AD151*'Location Plan'!$B$60+AE151*'Location Plan'!$C$60+AF151*'Location Plan'!$D$60+AG151*'Location Plan'!$E$60+AH151*'Location Plan'!$F$60+AI151*'Location Plan'!$G$60+AJ151*'Location Plan'!$H$60</f>
        <v>1</v>
      </c>
    </row>
    <row r="152" spans="1:38" ht="13.5" customHeight="1">
      <c r="A152" s="111">
        <v>0.73611111111111105</v>
      </c>
      <c r="B152" s="112"/>
      <c r="C152" s="20">
        <v>4</v>
      </c>
      <c r="D152" s="20">
        <v>1</v>
      </c>
      <c r="E152" s="20">
        <v>0</v>
      </c>
      <c r="F152" s="20">
        <v>0</v>
      </c>
      <c r="G152" s="20">
        <v>0</v>
      </c>
      <c r="H152" s="20">
        <v>0</v>
      </c>
      <c r="I152" s="20">
        <v>0</v>
      </c>
      <c r="J152" s="5">
        <f t="shared" si="8"/>
        <v>5</v>
      </c>
      <c r="K152" s="24">
        <f>C152*'Location Plan'!$B$60+D152*'Location Plan'!$C$60+E152*'Location Plan'!$D$60+F152*'Location Plan'!$E$60+G152*'Location Plan'!$F$60+H152*'Location Plan'!$G$60+I152*'Location Plan'!$H$60</f>
        <v>5</v>
      </c>
      <c r="L152" s="20">
        <v>10</v>
      </c>
      <c r="M152" s="20">
        <v>1</v>
      </c>
      <c r="N152" s="20">
        <v>0</v>
      </c>
      <c r="O152" s="20">
        <v>0</v>
      </c>
      <c r="P152" s="20">
        <v>0</v>
      </c>
      <c r="Q152" s="20">
        <v>0</v>
      </c>
      <c r="R152" s="20">
        <v>0</v>
      </c>
      <c r="S152" s="5">
        <f t="shared" si="10"/>
        <v>11</v>
      </c>
      <c r="T152" s="24">
        <f>L152*'Location Plan'!$B$60+M152*'Location Plan'!$C$60+N152*'Location Plan'!$D$60+O152*'Location Plan'!$E$60+P152*'Location Plan'!$F$60+Q152*'Location Plan'!$G$60+R152*'Location Plan'!$H$60</f>
        <v>11</v>
      </c>
      <c r="U152" s="20">
        <v>6</v>
      </c>
      <c r="V152" s="20">
        <v>1</v>
      </c>
      <c r="W152" s="20">
        <v>0</v>
      </c>
      <c r="X152" s="20">
        <v>0</v>
      </c>
      <c r="Y152" s="20">
        <v>0</v>
      </c>
      <c r="Z152" s="20">
        <v>1</v>
      </c>
      <c r="AA152" s="20">
        <v>0</v>
      </c>
      <c r="AB152" s="5">
        <f t="shared" si="11"/>
        <v>8</v>
      </c>
      <c r="AC152" s="24">
        <f>U152*'Location Plan'!$B$60+V152*'Location Plan'!$C$60+W152*'Location Plan'!$D$60+X152*'Location Plan'!$E$60+Y152*'Location Plan'!$F$60+Z152*'Location Plan'!$G$60+AA152*'Location Plan'!$H$60</f>
        <v>7.4</v>
      </c>
      <c r="AD152" s="20">
        <v>2</v>
      </c>
      <c r="AE152" s="20">
        <v>1</v>
      </c>
      <c r="AF152" s="20">
        <v>0</v>
      </c>
      <c r="AG152" s="20">
        <v>0</v>
      </c>
      <c r="AH152" s="20">
        <v>0</v>
      </c>
      <c r="AI152" s="20">
        <v>0</v>
      </c>
      <c r="AJ152" s="20">
        <v>0</v>
      </c>
      <c r="AK152" s="5">
        <f t="shared" si="9"/>
        <v>3</v>
      </c>
      <c r="AL152" s="24">
        <f>AD152*'Location Plan'!$B$60+AE152*'Location Plan'!$C$60+AF152*'Location Plan'!$D$60+AG152*'Location Plan'!$E$60+AH152*'Location Plan'!$F$60+AI152*'Location Plan'!$G$60+AJ152*'Location Plan'!$H$60</f>
        <v>3</v>
      </c>
    </row>
    <row r="153" spans="1:38" ht="13.5" customHeight="1">
      <c r="A153" s="111">
        <v>0.73958333333333304</v>
      </c>
      <c r="B153" s="112"/>
      <c r="C153" s="20">
        <v>3</v>
      </c>
      <c r="D153" s="20">
        <v>1</v>
      </c>
      <c r="E153" s="20">
        <v>0</v>
      </c>
      <c r="F153" s="20">
        <v>0</v>
      </c>
      <c r="G153" s="20">
        <v>0</v>
      </c>
      <c r="H153" s="20">
        <v>0</v>
      </c>
      <c r="I153" s="20">
        <v>0</v>
      </c>
      <c r="J153" s="5">
        <f t="shared" si="8"/>
        <v>4</v>
      </c>
      <c r="K153" s="24">
        <f>C153*'Location Plan'!$B$60+D153*'Location Plan'!$C$60+E153*'Location Plan'!$D$60+F153*'Location Plan'!$E$60+G153*'Location Plan'!$F$60+H153*'Location Plan'!$G$60+I153*'Location Plan'!$H$60</f>
        <v>4</v>
      </c>
      <c r="L153" s="20">
        <v>2</v>
      </c>
      <c r="M153" s="20">
        <v>0</v>
      </c>
      <c r="N153" s="20">
        <v>0</v>
      </c>
      <c r="O153" s="20">
        <v>0</v>
      </c>
      <c r="P153" s="20">
        <v>0</v>
      </c>
      <c r="Q153" s="20">
        <v>0</v>
      </c>
      <c r="R153" s="20">
        <v>0</v>
      </c>
      <c r="S153" s="5">
        <f t="shared" si="10"/>
        <v>2</v>
      </c>
      <c r="T153" s="24">
        <f>L153*'Location Plan'!$B$60+M153*'Location Plan'!$C$60+N153*'Location Plan'!$D$60+O153*'Location Plan'!$E$60+P153*'Location Plan'!$F$60+Q153*'Location Plan'!$G$60+R153*'Location Plan'!$H$60</f>
        <v>2</v>
      </c>
      <c r="U153" s="20">
        <v>1</v>
      </c>
      <c r="V153" s="20">
        <v>0</v>
      </c>
      <c r="W153" s="20">
        <v>0</v>
      </c>
      <c r="X153" s="20">
        <v>0</v>
      </c>
      <c r="Y153" s="20">
        <v>0</v>
      </c>
      <c r="Z153" s="20">
        <v>0</v>
      </c>
      <c r="AA153" s="20">
        <v>0</v>
      </c>
      <c r="AB153" s="5">
        <f t="shared" si="11"/>
        <v>1</v>
      </c>
      <c r="AC153" s="24">
        <f>U153*'Location Plan'!$B$60+V153*'Location Plan'!$C$60+W153*'Location Plan'!$D$60+X153*'Location Plan'!$E$60+Y153*'Location Plan'!$F$60+Z153*'Location Plan'!$G$60+AA153*'Location Plan'!$H$60</f>
        <v>1</v>
      </c>
      <c r="AD153" s="20">
        <v>2</v>
      </c>
      <c r="AE153" s="20">
        <v>0</v>
      </c>
      <c r="AF153" s="20">
        <v>0</v>
      </c>
      <c r="AG153" s="20">
        <v>0</v>
      </c>
      <c r="AH153" s="20">
        <v>0</v>
      </c>
      <c r="AI153" s="20">
        <v>0</v>
      </c>
      <c r="AJ153" s="20">
        <v>0</v>
      </c>
      <c r="AK153" s="5">
        <f t="shared" si="9"/>
        <v>2</v>
      </c>
      <c r="AL153" s="24">
        <f>AD153*'Location Plan'!$B$60+AE153*'Location Plan'!$C$60+AF153*'Location Plan'!$D$60+AG153*'Location Plan'!$E$60+AH153*'Location Plan'!$F$60+AI153*'Location Plan'!$G$60+AJ153*'Location Plan'!$H$60</f>
        <v>2</v>
      </c>
    </row>
    <row r="154" spans="1:38" ht="13.5" customHeight="1">
      <c r="A154" s="111">
        <v>0.74305555555555503</v>
      </c>
      <c r="B154" s="112"/>
      <c r="C154" s="20">
        <v>2</v>
      </c>
      <c r="D154" s="20">
        <v>1</v>
      </c>
      <c r="E154" s="20">
        <v>0</v>
      </c>
      <c r="F154" s="20">
        <v>0</v>
      </c>
      <c r="G154" s="20">
        <v>0</v>
      </c>
      <c r="H154" s="20">
        <v>0</v>
      </c>
      <c r="I154" s="20">
        <v>0</v>
      </c>
      <c r="J154" s="5">
        <f t="shared" si="8"/>
        <v>3</v>
      </c>
      <c r="K154" s="24">
        <f>C154*'Location Plan'!$B$60+D154*'Location Plan'!$C$60+E154*'Location Plan'!$D$60+F154*'Location Plan'!$E$60+G154*'Location Plan'!$F$60+H154*'Location Plan'!$G$60+I154*'Location Plan'!$H$60</f>
        <v>3</v>
      </c>
      <c r="L154" s="20">
        <v>7</v>
      </c>
      <c r="M154" s="20">
        <v>0</v>
      </c>
      <c r="N154" s="20">
        <v>0</v>
      </c>
      <c r="O154" s="20">
        <v>0</v>
      </c>
      <c r="P154" s="20">
        <v>0</v>
      </c>
      <c r="Q154" s="20">
        <v>0</v>
      </c>
      <c r="R154" s="20">
        <v>0</v>
      </c>
      <c r="S154" s="5">
        <f t="shared" si="10"/>
        <v>7</v>
      </c>
      <c r="T154" s="24">
        <f>L154*'Location Plan'!$B$60+M154*'Location Plan'!$C$60+N154*'Location Plan'!$D$60+O154*'Location Plan'!$E$60+P154*'Location Plan'!$F$60+Q154*'Location Plan'!$G$60+R154*'Location Plan'!$H$60</f>
        <v>7</v>
      </c>
      <c r="U154" s="20">
        <v>6</v>
      </c>
      <c r="V154" s="20">
        <v>0</v>
      </c>
      <c r="W154" s="20">
        <v>0</v>
      </c>
      <c r="X154" s="20">
        <v>0</v>
      </c>
      <c r="Y154" s="20">
        <v>0</v>
      </c>
      <c r="Z154" s="20">
        <v>0</v>
      </c>
      <c r="AA154" s="20">
        <v>0</v>
      </c>
      <c r="AB154" s="5">
        <f t="shared" si="11"/>
        <v>6</v>
      </c>
      <c r="AC154" s="24">
        <f>U154*'Location Plan'!$B$60+V154*'Location Plan'!$C$60+W154*'Location Plan'!$D$60+X154*'Location Plan'!$E$60+Y154*'Location Plan'!$F$60+Z154*'Location Plan'!$G$60+AA154*'Location Plan'!$H$60</f>
        <v>6</v>
      </c>
      <c r="AD154" s="20">
        <v>2</v>
      </c>
      <c r="AE154" s="20">
        <v>0</v>
      </c>
      <c r="AF154" s="20">
        <v>0</v>
      </c>
      <c r="AG154" s="20">
        <v>0</v>
      </c>
      <c r="AH154" s="20">
        <v>0</v>
      </c>
      <c r="AI154" s="20">
        <v>0</v>
      </c>
      <c r="AJ154" s="20">
        <v>0</v>
      </c>
      <c r="AK154" s="5">
        <f t="shared" si="9"/>
        <v>2</v>
      </c>
      <c r="AL154" s="24">
        <f>AD154*'Location Plan'!$B$60+AE154*'Location Plan'!$C$60+AF154*'Location Plan'!$D$60+AG154*'Location Plan'!$E$60+AH154*'Location Plan'!$F$60+AI154*'Location Plan'!$G$60+AJ154*'Location Plan'!$H$60</f>
        <v>2</v>
      </c>
    </row>
    <row r="155" spans="1:38" ht="13.5" customHeight="1">
      <c r="A155" s="111">
        <v>0.74652777777777701</v>
      </c>
      <c r="B155" s="112"/>
      <c r="C155" s="20">
        <v>2</v>
      </c>
      <c r="D155" s="20">
        <v>1</v>
      </c>
      <c r="E155" s="20">
        <v>0</v>
      </c>
      <c r="F155" s="20">
        <v>0</v>
      </c>
      <c r="G155" s="20">
        <v>0</v>
      </c>
      <c r="H155" s="20">
        <v>0</v>
      </c>
      <c r="I155" s="20">
        <v>0</v>
      </c>
      <c r="J155" s="5">
        <f t="shared" si="8"/>
        <v>3</v>
      </c>
      <c r="K155" s="24">
        <f>C155*'Location Plan'!$B$60+D155*'Location Plan'!$C$60+E155*'Location Plan'!$D$60+F155*'Location Plan'!$E$60+G155*'Location Plan'!$F$60+H155*'Location Plan'!$G$60+I155*'Location Plan'!$H$60</f>
        <v>3</v>
      </c>
      <c r="L155" s="20">
        <v>9</v>
      </c>
      <c r="M155" s="20">
        <v>1</v>
      </c>
      <c r="N155" s="20">
        <v>0</v>
      </c>
      <c r="O155" s="20">
        <v>0</v>
      </c>
      <c r="P155" s="20">
        <v>0</v>
      </c>
      <c r="Q155" s="20">
        <v>0</v>
      </c>
      <c r="R155" s="20">
        <v>0</v>
      </c>
      <c r="S155" s="5">
        <f t="shared" si="10"/>
        <v>10</v>
      </c>
      <c r="T155" s="24">
        <f>L155*'Location Plan'!$B$60+M155*'Location Plan'!$C$60+N155*'Location Plan'!$D$60+O155*'Location Plan'!$E$60+P155*'Location Plan'!$F$60+Q155*'Location Plan'!$G$60+R155*'Location Plan'!$H$60</f>
        <v>10</v>
      </c>
      <c r="U155" s="20">
        <v>1</v>
      </c>
      <c r="V155" s="20">
        <v>1</v>
      </c>
      <c r="W155" s="20">
        <v>0</v>
      </c>
      <c r="X155" s="20">
        <v>0</v>
      </c>
      <c r="Y155" s="20">
        <v>0</v>
      </c>
      <c r="Z155" s="20">
        <v>0</v>
      </c>
      <c r="AA155" s="20">
        <v>0</v>
      </c>
      <c r="AB155" s="5">
        <f t="shared" si="11"/>
        <v>2</v>
      </c>
      <c r="AC155" s="24">
        <f>U155*'Location Plan'!$B$60+V155*'Location Plan'!$C$60+W155*'Location Plan'!$D$60+X155*'Location Plan'!$E$60+Y155*'Location Plan'!$F$60+Z155*'Location Plan'!$G$60+AA155*'Location Plan'!$H$60</f>
        <v>2</v>
      </c>
      <c r="AD155" s="20">
        <v>1</v>
      </c>
      <c r="AE155" s="20">
        <v>0</v>
      </c>
      <c r="AF155" s="20">
        <v>0</v>
      </c>
      <c r="AG155" s="20">
        <v>0</v>
      </c>
      <c r="AH155" s="20">
        <v>0</v>
      </c>
      <c r="AI155" s="20">
        <v>0</v>
      </c>
      <c r="AJ155" s="20">
        <v>0</v>
      </c>
      <c r="AK155" s="5">
        <f t="shared" si="9"/>
        <v>1</v>
      </c>
      <c r="AL155" s="24">
        <f>AD155*'Location Plan'!$B$60+AE155*'Location Plan'!$C$60+AF155*'Location Plan'!$D$60+AG155*'Location Plan'!$E$60+AH155*'Location Plan'!$F$60+AI155*'Location Plan'!$G$60+AJ155*'Location Plan'!$H$60</f>
        <v>1</v>
      </c>
    </row>
    <row r="156" spans="1:38" ht="13.5" customHeight="1">
      <c r="A156" s="111">
        <v>0.75</v>
      </c>
      <c r="B156" s="112"/>
      <c r="C156" s="20">
        <v>4</v>
      </c>
      <c r="D156" s="20">
        <v>1</v>
      </c>
      <c r="E156" s="20">
        <v>0</v>
      </c>
      <c r="F156" s="20">
        <v>0</v>
      </c>
      <c r="G156" s="20">
        <v>0</v>
      </c>
      <c r="H156" s="20">
        <v>0</v>
      </c>
      <c r="I156" s="20">
        <v>1</v>
      </c>
      <c r="J156" s="5">
        <f t="shared" si="8"/>
        <v>6</v>
      </c>
      <c r="K156" s="24">
        <f>C156*'Location Plan'!$B$60+D156*'Location Plan'!$C$60+E156*'Location Plan'!$D$60+F156*'Location Plan'!$E$60+G156*'Location Plan'!$F$60+H156*'Location Plan'!$G$60+I156*'Location Plan'!$H$60</f>
        <v>5.2</v>
      </c>
      <c r="L156" s="20">
        <v>3</v>
      </c>
      <c r="M156" s="20">
        <v>0</v>
      </c>
      <c r="N156" s="20">
        <v>0</v>
      </c>
      <c r="O156" s="20">
        <v>0</v>
      </c>
      <c r="P156" s="20">
        <v>0</v>
      </c>
      <c r="Q156" s="20">
        <v>0</v>
      </c>
      <c r="R156" s="20">
        <v>0</v>
      </c>
      <c r="S156" s="5">
        <f t="shared" si="10"/>
        <v>3</v>
      </c>
      <c r="T156" s="24">
        <f>L156*'Location Plan'!$B$60+M156*'Location Plan'!$C$60+N156*'Location Plan'!$D$60+O156*'Location Plan'!$E$60+P156*'Location Plan'!$F$60+Q156*'Location Plan'!$G$60+R156*'Location Plan'!$H$60</f>
        <v>3</v>
      </c>
      <c r="U156" s="20">
        <v>1</v>
      </c>
      <c r="V156" s="20">
        <v>0</v>
      </c>
      <c r="W156" s="20">
        <v>0</v>
      </c>
      <c r="X156" s="20">
        <v>0</v>
      </c>
      <c r="Y156" s="20">
        <v>0</v>
      </c>
      <c r="Z156" s="20">
        <v>0</v>
      </c>
      <c r="AA156" s="20">
        <v>0</v>
      </c>
      <c r="AB156" s="5">
        <f t="shared" si="11"/>
        <v>1</v>
      </c>
      <c r="AC156" s="24">
        <f>U156*'Location Plan'!$B$60+V156*'Location Plan'!$C$60+W156*'Location Plan'!$D$60+X156*'Location Plan'!$E$60+Y156*'Location Plan'!$F$60+Z156*'Location Plan'!$G$60+AA156*'Location Plan'!$H$60</f>
        <v>1</v>
      </c>
      <c r="AD156" s="20">
        <v>1</v>
      </c>
      <c r="AE156" s="20">
        <v>0</v>
      </c>
      <c r="AF156" s="20">
        <v>0</v>
      </c>
      <c r="AG156" s="20">
        <v>0</v>
      </c>
      <c r="AH156" s="20">
        <v>0</v>
      </c>
      <c r="AI156" s="20">
        <v>0</v>
      </c>
      <c r="AJ156" s="20">
        <v>0</v>
      </c>
      <c r="AK156" s="5">
        <f t="shared" si="9"/>
        <v>1</v>
      </c>
      <c r="AL156" s="24">
        <f>AD156*'Location Plan'!$B$60+AE156*'Location Plan'!$C$60+AF156*'Location Plan'!$D$60+AG156*'Location Plan'!$E$60+AH156*'Location Plan'!$F$60+AI156*'Location Plan'!$G$60+AJ156*'Location Plan'!$H$60</f>
        <v>1</v>
      </c>
    </row>
    <row r="157" spans="1:38" ht="13.5" customHeight="1">
      <c r="A157" s="111">
        <v>0.75347222222222199</v>
      </c>
      <c r="B157" s="112"/>
      <c r="C157" s="20">
        <v>4</v>
      </c>
      <c r="D157" s="20">
        <v>0</v>
      </c>
      <c r="E157" s="20">
        <v>0</v>
      </c>
      <c r="F157" s="20">
        <v>0</v>
      </c>
      <c r="G157" s="20">
        <v>0</v>
      </c>
      <c r="H157" s="20">
        <v>0</v>
      </c>
      <c r="I157" s="20">
        <v>0</v>
      </c>
      <c r="J157" s="5">
        <f t="shared" si="8"/>
        <v>4</v>
      </c>
      <c r="K157" s="24">
        <f>C157*'Location Plan'!$B$60+D157*'Location Plan'!$C$60+E157*'Location Plan'!$D$60+F157*'Location Plan'!$E$60+G157*'Location Plan'!$F$60+H157*'Location Plan'!$G$60+I157*'Location Plan'!$H$60</f>
        <v>4</v>
      </c>
      <c r="L157" s="20">
        <v>4</v>
      </c>
      <c r="M157" s="20">
        <v>0</v>
      </c>
      <c r="N157" s="20">
        <v>0</v>
      </c>
      <c r="O157" s="20">
        <v>0</v>
      </c>
      <c r="P157" s="20">
        <v>0</v>
      </c>
      <c r="Q157" s="20">
        <v>0</v>
      </c>
      <c r="R157" s="20">
        <v>0</v>
      </c>
      <c r="S157" s="5">
        <f t="shared" si="10"/>
        <v>4</v>
      </c>
      <c r="T157" s="24">
        <f>L157*'Location Plan'!$B$60+M157*'Location Plan'!$C$60+N157*'Location Plan'!$D$60+O157*'Location Plan'!$E$60+P157*'Location Plan'!$F$60+Q157*'Location Plan'!$G$60+R157*'Location Plan'!$H$60</f>
        <v>4</v>
      </c>
      <c r="U157" s="20">
        <v>4</v>
      </c>
      <c r="V157" s="20">
        <v>0</v>
      </c>
      <c r="W157" s="20">
        <v>0</v>
      </c>
      <c r="X157" s="20">
        <v>0</v>
      </c>
      <c r="Y157" s="20">
        <v>0</v>
      </c>
      <c r="Z157" s="20">
        <v>0</v>
      </c>
      <c r="AA157" s="20">
        <v>0</v>
      </c>
      <c r="AB157" s="5">
        <f t="shared" si="11"/>
        <v>4</v>
      </c>
      <c r="AC157" s="24">
        <f>U157*'Location Plan'!$B$60+V157*'Location Plan'!$C$60+W157*'Location Plan'!$D$60+X157*'Location Plan'!$E$60+Y157*'Location Plan'!$F$60+Z157*'Location Plan'!$G$60+AA157*'Location Plan'!$H$60</f>
        <v>4</v>
      </c>
      <c r="AD157" s="20">
        <v>1</v>
      </c>
      <c r="AE157" s="20">
        <v>1</v>
      </c>
      <c r="AF157" s="20">
        <v>0</v>
      </c>
      <c r="AG157" s="20">
        <v>0</v>
      </c>
      <c r="AH157" s="20">
        <v>0</v>
      </c>
      <c r="AI157" s="20">
        <v>0</v>
      </c>
      <c r="AJ157" s="20">
        <v>0</v>
      </c>
      <c r="AK157" s="5">
        <f t="shared" si="9"/>
        <v>2</v>
      </c>
      <c r="AL157" s="24">
        <f>AD157*'Location Plan'!$B$60+AE157*'Location Plan'!$C$60+AF157*'Location Plan'!$D$60+AG157*'Location Plan'!$E$60+AH157*'Location Plan'!$F$60+AI157*'Location Plan'!$G$60+AJ157*'Location Plan'!$H$60</f>
        <v>2</v>
      </c>
    </row>
    <row r="158" spans="1:38" ht="13.5" customHeight="1">
      <c r="A158" s="111">
        <v>0.75694444444444398</v>
      </c>
      <c r="B158" s="112"/>
      <c r="C158" s="20">
        <v>0</v>
      </c>
      <c r="D158" s="20">
        <v>0</v>
      </c>
      <c r="E158" s="20">
        <v>0</v>
      </c>
      <c r="F158" s="20">
        <v>0</v>
      </c>
      <c r="G158" s="20">
        <v>1</v>
      </c>
      <c r="H158" s="20">
        <v>0</v>
      </c>
      <c r="I158" s="20">
        <v>0</v>
      </c>
      <c r="J158" s="5">
        <f t="shared" si="8"/>
        <v>1</v>
      </c>
      <c r="K158" s="24">
        <f>C158*'Location Plan'!$B$60+D158*'Location Plan'!$C$60+E158*'Location Plan'!$D$60+F158*'Location Plan'!$E$60+G158*'Location Plan'!$F$60+H158*'Location Plan'!$G$60+I158*'Location Plan'!$H$60</f>
        <v>2.5</v>
      </c>
      <c r="L158" s="20">
        <v>3</v>
      </c>
      <c r="M158" s="20">
        <v>0</v>
      </c>
      <c r="N158" s="20">
        <v>0</v>
      </c>
      <c r="O158" s="20">
        <v>0</v>
      </c>
      <c r="P158" s="20">
        <v>0</v>
      </c>
      <c r="Q158" s="20">
        <v>0</v>
      </c>
      <c r="R158" s="20">
        <v>0</v>
      </c>
      <c r="S158" s="5">
        <f t="shared" si="10"/>
        <v>3</v>
      </c>
      <c r="T158" s="24">
        <f>L158*'Location Plan'!$B$60+M158*'Location Plan'!$C$60+N158*'Location Plan'!$D$60+O158*'Location Plan'!$E$60+P158*'Location Plan'!$F$60+Q158*'Location Plan'!$G$60+R158*'Location Plan'!$H$60</f>
        <v>3</v>
      </c>
      <c r="U158" s="20">
        <v>2</v>
      </c>
      <c r="V158" s="20">
        <v>0</v>
      </c>
      <c r="W158" s="20">
        <v>0</v>
      </c>
      <c r="X158" s="20">
        <v>0</v>
      </c>
      <c r="Y158" s="20">
        <v>0</v>
      </c>
      <c r="Z158" s="20">
        <v>0</v>
      </c>
      <c r="AA158" s="20">
        <v>0</v>
      </c>
      <c r="AB158" s="5">
        <f t="shared" si="11"/>
        <v>2</v>
      </c>
      <c r="AC158" s="24">
        <f>U158*'Location Plan'!$B$60+V158*'Location Plan'!$C$60+W158*'Location Plan'!$D$60+X158*'Location Plan'!$E$60+Y158*'Location Plan'!$F$60+Z158*'Location Plan'!$G$60+AA158*'Location Plan'!$H$60</f>
        <v>2</v>
      </c>
      <c r="AD158" s="20">
        <v>1</v>
      </c>
      <c r="AE158" s="20">
        <v>0</v>
      </c>
      <c r="AF158" s="20">
        <v>0</v>
      </c>
      <c r="AG158" s="20">
        <v>0</v>
      </c>
      <c r="AH158" s="20">
        <v>0</v>
      </c>
      <c r="AI158" s="20">
        <v>0</v>
      </c>
      <c r="AJ158" s="20">
        <v>0</v>
      </c>
      <c r="AK158" s="5">
        <f t="shared" si="9"/>
        <v>1</v>
      </c>
      <c r="AL158" s="24">
        <f>AD158*'Location Plan'!$B$60+AE158*'Location Plan'!$C$60+AF158*'Location Plan'!$D$60+AG158*'Location Plan'!$E$60+AH158*'Location Plan'!$F$60+AI158*'Location Plan'!$G$60+AJ158*'Location Plan'!$H$60</f>
        <v>1</v>
      </c>
    </row>
    <row r="159" spans="1:38" ht="13.5" customHeight="1">
      <c r="A159" s="111">
        <v>0.76041666666666596</v>
      </c>
      <c r="B159" s="112"/>
      <c r="C159" s="20">
        <v>2</v>
      </c>
      <c r="D159" s="20">
        <v>0</v>
      </c>
      <c r="E159" s="20">
        <v>0</v>
      </c>
      <c r="F159" s="20">
        <v>0</v>
      </c>
      <c r="G159" s="20">
        <v>0</v>
      </c>
      <c r="H159" s="20">
        <v>0</v>
      </c>
      <c r="I159" s="20">
        <v>0</v>
      </c>
      <c r="J159" s="5">
        <f t="shared" si="8"/>
        <v>2</v>
      </c>
      <c r="K159" s="24">
        <f>C159*'Location Plan'!$B$60+D159*'Location Plan'!$C$60+E159*'Location Plan'!$D$60+F159*'Location Plan'!$E$60+G159*'Location Plan'!$F$60+H159*'Location Plan'!$G$60+I159*'Location Plan'!$H$60</f>
        <v>2</v>
      </c>
      <c r="L159" s="20">
        <v>8</v>
      </c>
      <c r="M159" s="20">
        <v>0</v>
      </c>
      <c r="N159" s="20">
        <v>0</v>
      </c>
      <c r="O159" s="20">
        <v>0</v>
      </c>
      <c r="P159" s="20">
        <v>0</v>
      </c>
      <c r="Q159" s="20">
        <v>0</v>
      </c>
      <c r="R159" s="20">
        <v>0</v>
      </c>
      <c r="S159" s="5">
        <f t="shared" si="10"/>
        <v>8</v>
      </c>
      <c r="T159" s="24">
        <f>L159*'Location Plan'!$B$60+M159*'Location Plan'!$C$60+N159*'Location Plan'!$D$60+O159*'Location Plan'!$E$60+P159*'Location Plan'!$F$60+Q159*'Location Plan'!$G$60+R159*'Location Plan'!$H$60</f>
        <v>8</v>
      </c>
      <c r="U159" s="20">
        <v>1</v>
      </c>
      <c r="V159" s="20">
        <v>1</v>
      </c>
      <c r="W159" s="20">
        <v>0</v>
      </c>
      <c r="X159" s="20">
        <v>0</v>
      </c>
      <c r="Y159" s="20">
        <v>0</v>
      </c>
      <c r="Z159" s="20">
        <v>0</v>
      </c>
      <c r="AA159" s="20">
        <v>0</v>
      </c>
      <c r="AB159" s="5">
        <f t="shared" si="11"/>
        <v>2</v>
      </c>
      <c r="AC159" s="24">
        <f>U159*'Location Plan'!$B$60+V159*'Location Plan'!$C$60+W159*'Location Plan'!$D$60+X159*'Location Plan'!$E$60+Y159*'Location Plan'!$F$60+Z159*'Location Plan'!$G$60+AA159*'Location Plan'!$H$60</f>
        <v>2</v>
      </c>
      <c r="AD159" s="20">
        <v>3</v>
      </c>
      <c r="AE159" s="20">
        <v>1</v>
      </c>
      <c r="AF159" s="20">
        <v>0</v>
      </c>
      <c r="AG159" s="20">
        <v>0</v>
      </c>
      <c r="AH159" s="20">
        <v>0</v>
      </c>
      <c r="AI159" s="20">
        <v>0</v>
      </c>
      <c r="AJ159" s="20">
        <v>0</v>
      </c>
      <c r="AK159" s="5">
        <f t="shared" si="9"/>
        <v>4</v>
      </c>
      <c r="AL159" s="24">
        <f>AD159*'Location Plan'!$B$60+AE159*'Location Plan'!$C$60+AF159*'Location Plan'!$D$60+AG159*'Location Plan'!$E$60+AH159*'Location Plan'!$F$60+AI159*'Location Plan'!$G$60+AJ159*'Location Plan'!$H$60</f>
        <v>4</v>
      </c>
    </row>
    <row r="160" spans="1:38" ht="13.5" customHeight="1">
      <c r="A160" s="111">
        <v>0.76388888888888895</v>
      </c>
      <c r="B160" s="112"/>
      <c r="C160" s="20">
        <v>2</v>
      </c>
      <c r="D160" s="20">
        <v>0</v>
      </c>
      <c r="E160" s="20">
        <v>1</v>
      </c>
      <c r="F160" s="20">
        <v>0</v>
      </c>
      <c r="G160" s="20">
        <v>0</v>
      </c>
      <c r="H160" s="20">
        <v>0</v>
      </c>
      <c r="I160" s="20">
        <v>0</v>
      </c>
      <c r="J160" s="5">
        <f t="shared" si="8"/>
        <v>3</v>
      </c>
      <c r="K160" s="24">
        <f>C160*'Location Plan'!$B$60+D160*'Location Plan'!$C$60+E160*'Location Plan'!$D$60+F160*'Location Plan'!$E$60+G160*'Location Plan'!$F$60+H160*'Location Plan'!$G$60+I160*'Location Plan'!$H$60</f>
        <v>3.9</v>
      </c>
      <c r="L160" s="20">
        <v>7</v>
      </c>
      <c r="M160" s="20">
        <v>0</v>
      </c>
      <c r="N160" s="20">
        <v>0</v>
      </c>
      <c r="O160" s="20">
        <v>0</v>
      </c>
      <c r="P160" s="20">
        <v>0</v>
      </c>
      <c r="Q160" s="20">
        <v>0</v>
      </c>
      <c r="R160" s="20">
        <v>0</v>
      </c>
      <c r="S160" s="5">
        <f t="shared" si="10"/>
        <v>7</v>
      </c>
      <c r="T160" s="24">
        <f>L160*'Location Plan'!$B$60+M160*'Location Plan'!$C$60+N160*'Location Plan'!$D$60+O160*'Location Plan'!$E$60+P160*'Location Plan'!$F$60+Q160*'Location Plan'!$G$60+R160*'Location Plan'!$H$60</f>
        <v>7</v>
      </c>
      <c r="U160" s="20">
        <v>1</v>
      </c>
      <c r="V160" s="20">
        <v>0</v>
      </c>
      <c r="W160" s="20">
        <v>0</v>
      </c>
      <c r="X160" s="20">
        <v>0</v>
      </c>
      <c r="Y160" s="20">
        <v>0</v>
      </c>
      <c r="Z160" s="20">
        <v>0</v>
      </c>
      <c r="AA160" s="20">
        <v>0</v>
      </c>
      <c r="AB160" s="5">
        <f t="shared" si="11"/>
        <v>1</v>
      </c>
      <c r="AC160" s="24">
        <f>U160*'Location Plan'!$B$60+V160*'Location Plan'!$C$60+W160*'Location Plan'!$D$60+X160*'Location Plan'!$E$60+Y160*'Location Plan'!$F$60+Z160*'Location Plan'!$G$60+AA160*'Location Plan'!$H$60</f>
        <v>1</v>
      </c>
      <c r="AD160" s="20">
        <v>3</v>
      </c>
      <c r="AE160" s="20">
        <v>1</v>
      </c>
      <c r="AF160" s="20">
        <v>0</v>
      </c>
      <c r="AG160" s="20">
        <v>0</v>
      </c>
      <c r="AH160" s="20">
        <v>0</v>
      </c>
      <c r="AI160" s="20">
        <v>0</v>
      </c>
      <c r="AJ160" s="20">
        <v>0</v>
      </c>
      <c r="AK160" s="5">
        <f t="shared" si="9"/>
        <v>4</v>
      </c>
      <c r="AL160" s="24">
        <f>AD160*'Location Plan'!$B$60+AE160*'Location Plan'!$C$60+AF160*'Location Plan'!$D$60+AG160*'Location Plan'!$E$60+AH160*'Location Plan'!$F$60+AI160*'Location Plan'!$G$60+AJ160*'Location Plan'!$H$60</f>
        <v>4</v>
      </c>
    </row>
    <row r="161" spans="1:38" ht="13.5" customHeight="1">
      <c r="A161" s="111">
        <v>0.76736111111111105</v>
      </c>
      <c r="B161" s="112"/>
      <c r="C161" s="20">
        <v>5</v>
      </c>
      <c r="D161" s="20">
        <v>0</v>
      </c>
      <c r="E161" s="20">
        <v>0</v>
      </c>
      <c r="F161" s="20">
        <v>0</v>
      </c>
      <c r="G161" s="20">
        <v>0</v>
      </c>
      <c r="H161" s="20">
        <v>0</v>
      </c>
      <c r="I161" s="20">
        <v>1</v>
      </c>
      <c r="J161" s="5">
        <f t="shared" si="8"/>
        <v>6</v>
      </c>
      <c r="K161" s="24">
        <f>C161*'Location Plan'!$B$60+D161*'Location Plan'!$C$60+E161*'Location Plan'!$D$60+F161*'Location Plan'!$E$60+G161*'Location Plan'!$F$60+H161*'Location Plan'!$G$60+I161*'Location Plan'!$H$60</f>
        <v>5.2</v>
      </c>
      <c r="L161" s="20">
        <v>0</v>
      </c>
      <c r="M161" s="20">
        <v>0</v>
      </c>
      <c r="N161" s="20">
        <v>0</v>
      </c>
      <c r="O161" s="20">
        <v>0</v>
      </c>
      <c r="P161" s="20">
        <v>0</v>
      </c>
      <c r="Q161" s="20">
        <v>0</v>
      </c>
      <c r="R161" s="20">
        <v>0</v>
      </c>
      <c r="S161" s="5">
        <f t="shared" si="10"/>
        <v>0</v>
      </c>
      <c r="T161" s="24">
        <f>L161*'Location Plan'!$B$60+M161*'Location Plan'!$C$60+N161*'Location Plan'!$D$60+O161*'Location Plan'!$E$60+P161*'Location Plan'!$F$60+Q161*'Location Plan'!$G$60+R161*'Location Plan'!$H$60</f>
        <v>0</v>
      </c>
      <c r="U161" s="20">
        <v>1</v>
      </c>
      <c r="V161" s="20">
        <v>0</v>
      </c>
      <c r="W161" s="20">
        <v>0</v>
      </c>
      <c r="X161" s="20">
        <v>0</v>
      </c>
      <c r="Y161" s="20">
        <v>0</v>
      </c>
      <c r="Z161" s="20">
        <v>0</v>
      </c>
      <c r="AA161" s="20">
        <v>0</v>
      </c>
      <c r="AB161" s="5">
        <f t="shared" si="11"/>
        <v>1</v>
      </c>
      <c r="AC161" s="24">
        <f>U161*'Location Plan'!$B$60+V161*'Location Plan'!$C$60+W161*'Location Plan'!$D$60+X161*'Location Plan'!$E$60+Y161*'Location Plan'!$F$60+Z161*'Location Plan'!$G$60+AA161*'Location Plan'!$H$60</f>
        <v>1</v>
      </c>
      <c r="AD161" s="20">
        <v>2</v>
      </c>
      <c r="AE161" s="20">
        <v>0</v>
      </c>
      <c r="AF161" s="20">
        <v>0</v>
      </c>
      <c r="AG161" s="20">
        <v>0</v>
      </c>
      <c r="AH161" s="20">
        <v>0</v>
      </c>
      <c r="AI161" s="20">
        <v>0</v>
      </c>
      <c r="AJ161" s="20">
        <v>0</v>
      </c>
      <c r="AK161" s="5">
        <f t="shared" si="9"/>
        <v>2</v>
      </c>
      <c r="AL161" s="24">
        <f>AD161*'Location Plan'!$B$60+AE161*'Location Plan'!$C$60+AF161*'Location Plan'!$D$60+AG161*'Location Plan'!$E$60+AH161*'Location Plan'!$F$60+AI161*'Location Plan'!$G$60+AJ161*'Location Plan'!$H$60</f>
        <v>2</v>
      </c>
    </row>
    <row r="162" spans="1:38" ht="13.5" customHeight="1">
      <c r="A162" s="111">
        <v>0.77083333333333304</v>
      </c>
      <c r="B162" s="112"/>
      <c r="C162" s="20">
        <v>3</v>
      </c>
      <c r="D162" s="20">
        <v>1</v>
      </c>
      <c r="E162" s="20">
        <v>0</v>
      </c>
      <c r="F162" s="20">
        <v>0</v>
      </c>
      <c r="G162" s="20">
        <v>0</v>
      </c>
      <c r="H162" s="20">
        <v>0</v>
      </c>
      <c r="I162" s="20">
        <v>0</v>
      </c>
      <c r="J162" s="5">
        <f t="shared" si="8"/>
        <v>4</v>
      </c>
      <c r="K162" s="24">
        <f>C162*'Location Plan'!$B$60+D162*'Location Plan'!$C$60+E162*'Location Plan'!$D$60+F162*'Location Plan'!$E$60+G162*'Location Plan'!$F$60+H162*'Location Plan'!$G$60+I162*'Location Plan'!$H$60</f>
        <v>4</v>
      </c>
      <c r="L162" s="20">
        <v>4</v>
      </c>
      <c r="M162" s="20">
        <v>0</v>
      </c>
      <c r="N162" s="20">
        <v>0</v>
      </c>
      <c r="O162" s="20">
        <v>0</v>
      </c>
      <c r="P162" s="20">
        <v>0</v>
      </c>
      <c r="Q162" s="20">
        <v>0</v>
      </c>
      <c r="R162" s="20">
        <v>0</v>
      </c>
      <c r="S162" s="5">
        <f t="shared" si="10"/>
        <v>4</v>
      </c>
      <c r="T162" s="24">
        <f>L162*'Location Plan'!$B$60+M162*'Location Plan'!$C$60+N162*'Location Plan'!$D$60+O162*'Location Plan'!$E$60+P162*'Location Plan'!$F$60+Q162*'Location Plan'!$G$60+R162*'Location Plan'!$H$60</f>
        <v>4</v>
      </c>
      <c r="U162" s="20">
        <v>0</v>
      </c>
      <c r="V162" s="20">
        <v>0</v>
      </c>
      <c r="W162" s="20">
        <v>0</v>
      </c>
      <c r="X162" s="20">
        <v>0</v>
      </c>
      <c r="Y162" s="20">
        <v>0</v>
      </c>
      <c r="Z162" s="20">
        <v>0</v>
      </c>
      <c r="AA162" s="20">
        <v>0</v>
      </c>
      <c r="AB162" s="5">
        <f t="shared" si="11"/>
        <v>0</v>
      </c>
      <c r="AC162" s="24">
        <f>U162*'Location Plan'!$B$60+V162*'Location Plan'!$C$60+W162*'Location Plan'!$D$60+X162*'Location Plan'!$E$60+Y162*'Location Plan'!$F$60+Z162*'Location Plan'!$G$60+AA162*'Location Plan'!$H$60</f>
        <v>0</v>
      </c>
      <c r="AD162" s="20">
        <v>2</v>
      </c>
      <c r="AE162" s="20">
        <v>0</v>
      </c>
      <c r="AF162" s="20">
        <v>0</v>
      </c>
      <c r="AG162" s="20">
        <v>0</v>
      </c>
      <c r="AH162" s="20">
        <v>0</v>
      </c>
      <c r="AI162" s="20">
        <v>1</v>
      </c>
      <c r="AJ162" s="20">
        <v>0</v>
      </c>
      <c r="AK162" s="5">
        <f t="shared" si="9"/>
        <v>3</v>
      </c>
      <c r="AL162" s="24">
        <f>AD162*'Location Plan'!$B$60+AE162*'Location Plan'!$C$60+AF162*'Location Plan'!$D$60+AG162*'Location Plan'!$E$60+AH162*'Location Plan'!$F$60+AI162*'Location Plan'!$G$60+AJ162*'Location Plan'!$H$60</f>
        <v>2.4</v>
      </c>
    </row>
    <row r="163" spans="1:38" ht="13.5" customHeight="1">
      <c r="A163" s="111">
        <v>0.77430555555555503</v>
      </c>
      <c r="B163" s="112"/>
      <c r="C163" s="20">
        <v>5</v>
      </c>
      <c r="D163" s="20">
        <v>1</v>
      </c>
      <c r="E163" s="20">
        <v>0</v>
      </c>
      <c r="F163" s="20">
        <v>0</v>
      </c>
      <c r="G163" s="20">
        <v>0</v>
      </c>
      <c r="H163" s="20">
        <v>0</v>
      </c>
      <c r="I163" s="20">
        <v>0</v>
      </c>
      <c r="J163" s="5">
        <f t="shared" si="8"/>
        <v>6</v>
      </c>
      <c r="K163" s="24">
        <f>C163*'Location Plan'!$B$60+D163*'Location Plan'!$C$60+E163*'Location Plan'!$D$60+F163*'Location Plan'!$E$60+G163*'Location Plan'!$F$60+H163*'Location Plan'!$G$60+I163*'Location Plan'!$H$60</f>
        <v>6</v>
      </c>
      <c r="L163" s="20">
        <v>5</v>
      </c>
      <c r="M163" s="20">
        <v>0</v>
      </c>
      <c r="N163" s="20">
        <v>0</v>
      </c>
      <c r="O163" s="20">
        <v>0</v>
      </c>
      <c r="P163" s="20">
        <v>0</v>
      </c>
      <c r="Q163" s="20">
        <v>0</v>
      </c>
      <c r="R163" s="20">
        <v>0</v>
      </c>
      <c r="S163" s="5">
        <f t="shared" si="10"/>
        <v>5</v>
      </c>
      <c r="T163" s="24">
        <f>L163*'Location Plan'!$B$60+M163*'Location Plan'!$C$60+N163*'Location Plan'!$D$60+O163*'Location Plan'!$E$60+P163*'Location Plan'!$F$60+Q163*'Location Plan'!$G$60+R163*'Location Plan'!$H$60</f>
        <v>5</v>
      </c>
      <c r="U163" s="20">
        <v>1</v>
      </c>
      <c r="V163" s="20">
        <v>0</v>
      </c>
      <c r="W163" s="20">
        <v>0</v>
      </c>
      <c r="X163" s="20">
        <v>0</v>
      </c>
      <c r="Y163" s="20">
        <v>0</v>
      </c>
      <c r="Z163" s="20">
        <v>1</v>
      </c>
      <c r="AA163" s="20">
        <v>0</v>
      </c>
      <c r="AB163" s="5">
        <f t="shared" si="11"/>
        <v>2</v>
      </c>
      <c r="AC163" s="24">
        <f>U163*'Location Plan'!$B$60+V163*'Location Plan'!$C$60+W163*'Location Plan'!$D$60+X163*'Location Plan'!$E$60+Y163*'Location Plan'!$F$60+Z163*'Location Plan'!$G$60+AA163*'Location Plan'!$H$60</f>
        <v>1.4</v>
      </c>
      <c r="AD163" s="20">
        <v>1</v>
      </c>
      <c r="AE163" s="20">
        <v>0</v>
      </c>
      <c r="AF163" s="20">
        <v>0</v>
      </c>
      <c r="AG163" s="20">
        <v>0</v>
      </c>
      <c r="AH163" s="20">
        <v>0</v>
      </c>
      <c r="AI163" s="20">
        <v>0</v>
      </c>
      <c r="AJ163" s="20">
        <v>0</v>
      </c>
      <c r="AK163" s="5">
        <f t="shared" si="9"/>
        <v>1</v>
      </c>
      <c r="AL163" s="24">
        <f>AD163*'Location Plan'!$B$60+AE163*'Location Plan'!$C$60+AF163*'Location Plan'!$D$60+AG163*'Location Plan'!$E$60+AH163*'Location Plan'!$F$60+AI163*'Location Plan'!$G$60+AJ163*'Location Plan'!$H$60</f>
        <v>1</v>
      </c>
    </row>
    <row r="164" spans="1:38" ht="13.5" customHeight="1">
      <c r="A164" s="111">
        <v>0.77777777777777701</v>
      </c>
      <c r="B164" s="112"/>
      <c r="C164" s="20">
        <v>1</v>
      </c>
      <c r="D164" s="20">
        <v>1</v>
      </c>
      <c r="E164" s="20">
        <v>0</v>
      </c>
      <c r="F164" s="20">
        <v>0</v>
      </c>
      <c r="G164" s="20">
        <v>0</v>
      </c>
      <c r="H164" s="20">
        <v>0</v>
      </c>
      <c r="I164" s="20">
        <v>0</v>
      </c>
      <c r="J164" s="5">
        <f t="shared" si="8"/>
        <v>2</v>
      </c>
      <c r="K164" s="24">
        <f>C164*'Location Plan'!$B$60+D164*'Location Plan'!$C$60+E164*'Location Plan'!$D$60+F164*'Location Plan'!$E$60+G164*'Location Plan'!$F$60+H164*'Location Plan'!$G$60+I164*'Location Plan'!$H$60</f>
        <v>2</v>
      </c>
      <c r="L164" s="20">
        <v>0</v>
      </c>
      <c r="M164" s="20">
        <v>0</v>
      </c>
      <c r="N164" s="20">
        <v>0</v>
      </c>
      <c r="O164" s="20">
        <v>0</v>
      </c>
      <c r="P164" s="20">
        <v>0</v>
      </c>
      <c r="Q164" s="20">
        <v>0</v>
      </c>
      <c r="R164" s="20">
        <v>0</v>
      </c>
      <c r="S164" s="5">
        <f t="shared" si="10"/>
        <v>0</v>
      </c>
      <c r="T164" s="24">
        <f>L164*'Location Plan'!$B$60+M164*'Location Plan'!$C$60+N164*'Location Plan'!$D$60+O164*'Location Plan'!$E$60+P164*'Location Plan'!$F$60+Q164*'Location Plan'!$G$60+R164*'Location Plan'!$H$60</f>
        <v>0</v>
      </c>
      <c r="U164" s="20">
        <v>3</v>
      </c>
      <c r="V164" s="20">
        <v>0</v>
      </c>
      <c r="W164" s="20">
        <v>0</v>
      </c>
      <c r="X164" s="20">
        <v>0</v>
      </c>
      <c r="Y164" s="20">
        <v>0</v>
      </c>
      <c r="Z164" s="20">
        <v>0</v>
      </c>
      <c r="AA164" s="20">
        <v>0</v>
      </c>
      <c r="AB164" s="5">
        <f t="shared" si="11"/>
        <v>3</v>
      </c>
      <c r="AC164" s="24">
        <f>U164*'Location Plan'!$B$60+V164*'Location Plan'!$C$60+W164*'Location Plan'!$D$60+X164*'Location Plan'!$E$60+Y164*'Location Plan'!$F$60+Z164*'Location Plan'!$G$60+AA164*'Location Plan'!$H$60</f>
        <v>3</v>
      </c>
      <c r="AD164" s="20">
        <v>0</v>
      </c>
      <c r="AE164" s="20">
        <v>0</v>
      </c>
      <c r="AF164" s="20">
        <v>0</v>
      </c>
      <c r="AG164" s="20">
        <v>0</v>
      </c>
      <c r="AH164" s="20">
        <v>0</v>
      </c>
      <c r="AI164" s="20">
        <v>0</v>
      </c>
      <c r="AJ164" s="20">
        <v>0</v>
      </c>
      <c r="AK164" s="5">
        <f t="shared" si="9"/>
        <v>0</v>
      </c>
      <c r="AL164" s="24">
        <f>AD164*'Location Plan'!$B$60+AE164*'Location Plan'!$C$60+AF164*'Location Plan'!$D$60+AG164*'Location Plan'!$E$60+AH164*'Location Plan'!$F$60+AI164*'Location Plan'!$G$60+AJ164*'Location Plan'!$H$60</f>
        <v>0</v>
      </c>
    </row>
    <row r="165" spans="1:38" ht="13.5" customHeight="1">
      <c r="A165" s="111">
        <v>0.78125</v>
      </c>
      <c r="B165" s="112"/>
      <c r="C165" s="20">
        <v>2</v>
      </c>
      <c r="D165" s="20">
        <v>0</v>
      </c>
      <c r="E165" s="20">
        <v>0</v>
      </c>
      <c r="F165" s="20">
        <v>0</v>
      </c>
      <c r="G165" s="20">
        <v>0</v>
      </c>
      <c r="H165" s="20">
        <v>0</v>
      </c>
      <c r="I165" s="20">
        <v>0</v>
      </c>
      <c r="J165" s="5">
        <f t="shared" si="8"/>
        <v>2</v>
      </c>
      <c r="K165" s="24">
        <f>C165*'Location Plan'!$B$60+D165*'Location Plan'!$C$60+E165*'Location Plan'!$D$60+F165*'Location Plan'!$E$60+G165*'Location Plan'!$F$60+H165*'Location Plan'!$G$60+I165*'Location Plan'!$H$60</f>
        <v>2</v>
      </c>
      <c r="L165" s="20">
        <v>0</v>
      </c>
      <c r="M165" s="20">
        <v>0</v>
      </c>
      <c r="N165" s="20">
        <v>0</v>
      </c>
      <c r="O165" s="20">
        <v>0</v>
      </c>
      <c r="P165" s="20">
        <v>0</v>
      </c>
      <c r="Q165" s="20">
        <v>0</v>
      </c>
      <c r="R165" s="20">
        <v>0</v>
      </c>
      <c r="S165" s="5">
        <f t="shared" si="10"/>
        <v>0</v>
      </c>
      <c r="T165" s="24">
        <f>L165*'Location Plan'!$B$60+M165*'Location Plan'!$C$60+N165*'Location Plan'!$D$60+O165*'Location Plan'!$E$60+P165*'Location Plan'!$F$60+Q165*'Location Plan'!$G$60+R165*'Location Plan'!$H$60</f>
        <v>0</v>
      </c>
      <c r="U165" s="20">
        <v>2</v>
      </c>
      <c r="V165" s="20">
        <v>0</v>
      </c>
      <c r="W165" s="20">
        <v>0</v>
      </c>
      <c r="X165" s="20">
        <v>0</v>
      </c>
      <c r="Y165" s="20">
        <v>0</v>
      </c>
      <c r="Z165" s="20">
        <v>0</v>
      </c>
      <c r="AA165" s="20">
        <v>0</v>
      </c>
      <c r="AB165" s="5">
        <f t="shared" si="11"/>
        <v>2</v>
      </c>
      <c r="AC165" s="24">
        <f>U165*'Location Plan'!$B$60+V165*'Location Plan'!$C$60+W165*'Location Plan'!$D$60+X165*'Location Plan'!$E$60+Y165*'Location Plan'!$F$60+Z165*'Location Plan'!$G$60+AA165*'Location Plan'!$H$60</f>
        <v>2</v>
      </c>
      <c r="AD165" s="20">
        <v>1</v>
      </c>
      <c r="AE165" s="20">
        <v>0</v>
      </c>
      <c r="AF165" s="20">
        <v>0</v>
      </c>
      <c r="AG165" s="20">
        <v>0</v>
      </c>
      <c r="AH165" s="20">
        <v>0</v>
      </c>
      <c r="AI165" s="20">
        <v>0</v>
      </c>
      <c r="AJ165" s="20">
        <v>0</v>
      </c>
      <c r="AK165" s="5">
        <f t="shared" si="9"/>
        <v>1</v>
      </c>
      <c r="AL165" s="24">
        <f>AD165*'Location Plan'!$B$60+AE165*'Location Plan'!$C$60+AF165*'Location Plan'!$D$60+AG165*'Location Plan'!$E$60+AH165*'Location Plan'!$F$60+AI165*'Location Plan'!$G$60+AJ165*'Location Plan'!$H$60</f>
        <v>1</v>
      </c>
    </row>
    <row r="166" spans="1:38" ht="13.5" customHeight="1">
      <c r="A166" s="111">
        <v>0.78472222222222199</v>
      </c>
      <c r="B166" s="112"/>
      <c r="C166" s="20">
        <v>1</v>
      </c>
      <c r="D166" s="20">
        <v>0</v>
      </c>
      <c r="E166" s="20">
        <v>0</v>
      </c>
      <c r="F166" s="20">
        <v>0</v>
      </c>
      <c r="G166" s="20">
        <v>0</v>
      </c>
      <c r="H166" s="20">
        <v>0</v>
      </c>
      <c r="I166" s="20">
        <v>0</v>
      </c>
      <c r="J166" s="5">
        <f t="shared" si="8"/>
        <v>1</v>
      </c>
      <c r="K166" s="24">
        <f>C166*'Location Plan'!$B$60+D166*'Location Plan'!$C$60+E166*'Location Plan'!$D$60+F166*'Location Plan'!$E$60+G166*'Location Plan'!$F$60+H166*'Location Plan'!$G$60+I166*'Location Plan'!$H$60</f>
        <v>1</v>
      </c>
      <c r="L166" s="20">
        <v>0</v>
      </c>
      <c r="M166" s="20">
        <v>0</v>
      </c>
      <c r="N166" s="20">
        <v>0</v>
      </c>
      <c r="O166" s="20">
        <v>0</v>
      </c>
      <c r="P166" s="20">
        <v>0</v>
      </c>
      <c r="Q166" s="20">
        <v>0</v>
      </c>
      <c r="R166" s="20">
        <v>0</v>
      </c>
      <c r="S166" s="5">
        <f t="shared" si="10"/>
        <v>0</v>
      </c>
      <c r="T166" s="24">
        <f>L166*'Location Plan'!$B$60+M166*'Location Plan'!$C$60+N166*'Location Plan'!$D$60+O166*'Location Plan'!$E$60+P166*'Location Plan'!$F$60+Q166*'Location Plan'!$G$60+R166*'Location Plan'!$H$60</f>
        <v>0</v>
      </c>
      <c r="U166" s="20">
        <v>3</v>
      </c>
      <c r="V166" s="20">
        <v>0</v>
      </c>
      <c r="W166" s="20">
        <v>0</v>
      </c>
      <c r="X166" s="20">
        <v>0</v>
      </c>
      <c r="Y166" s="20">
        <v>0</v>
      </c>
      <c r="Z166" s="20">
        <v>0</v>
      </c>
      <c r="AA166" s="20">
        <v>0</v>
      </c>
      <c r="AB166" s="5">
        <f t="shared" si="11"/>
        <v>3</v>
      </c>
      <c r="AC166" s="24">
        <f>U166*'Location Plan'!$B$60+V166*'Location Plan'!$C$60+W166*'Location Plan'!$D$60+X166*'Location Plan'!$E$60+Y166*'Location Plan'!$F$60+Z166*'Location Plan'!$G$60+AA166*'Location Plan'!$H$60</f>
        <v>3</v>
      </c>
      <c r="AD166" s="20">
        <v>0</v>
      </c>
      <c r="AE166" s="20">
        <v>1</v>
      </c>
      <c r="AF166" s="20">
        <v>0</v>
      </c>
      <c r="AG166" s="20">
        <v>0</v>
      </c>
      <c r="AH166" s="20">
        <v>0</v>
      </c>
      <c r="AI166" s="20">
        <v>0</v>
      </c>
      <c r="AJ166" s="20">
        <v>0</v>
      </c>
      <c r="AK166" s="5">
        <f t="shared" si="9"/>
        <v>1</v>
      </c>
      <c r="AL166" s="24">
        <f>AD166*'Location Plan'!$B$60+AE166*'Location Plan'!$C$60+AF166*'Location Plan'!$D$60+AG166*'Location Plan'!$E$60+AH166*'Location Plan'!$F$60+AI166*'Location Plan'!$G$60+AJ166*'Location Plan'!$H$60</f>
        <v>1</v>
      </c>
    </row>
    <row r="167" spans="1:38" ht="13.5" customHeight="1">
      <c r="A167" s="113">
        <v>0.78819444444444398</v>
      </c>
      <c r="B167" s="114"/>
      <c r="C167" s="25">
        <v>1</v>
      </c>
      <c r="D167" s="25">
        <v>0</v>
      </c>
      <c r="E167" s="25">
        <v>0</v>
      </c>
      <c r="F167" s="25">
        <v>0</v>
      </c>
      <c r="G167" s="25">
        <v>0</v>
      </c>
      <c r="H167" s="25">
        <v>0</v>
      </c>
      <c r="I167" s="25">
        <v>0</v>
      </c>
      <c r="J167" s="7">
        <f t="shared" si="8"/>
        <v>1</v>
      </c>
      <c r="K167" s="26">
        <f>C167*'Location Plan'!$B$60+D167*'Location Plan'!$C$60+E167*'Location Plan'!$D$60+F167*'Location Plan'!$E$60+G167*'Location Plan'!$F$60+H167*'Location Plan'!$G$60+I167*'Location Plan'!$H$60</f>
        <v>1</v>
      </c>
      <c r="L167" s="25">
        <v>4</v>
      </c>
      <c r="M167" s="25">
        <v>0</v>
      </c>
      <c r="N167" s="25">
        <v>0</v>
      </c>
      <c r="O167" s="25">
        <v>0</v>
      </c>
      <c r="P167" s="25">
        <v>0</v>
      </c>
      <c r="Q167" s="25">
        <v>0</v>
      </c>
      <c r="R167" s="25">
        <v>0</v>
      </c>
      <c r="S167" s="7">
        <f t="shared" si="10"/>
        <v>4</v>
      </c>
      <c r="T167" s="26">
        <f>L167*'Location Plan'!$B$60+M167*'Location Plan'!$C$60+N167*'Location Plan'!$D$60+O167*'Location Plan'!$E$60+P167*'Location Plan'!$F$60+Q167*'Location Plan'!$G$60+R167*'Location Plan'!$H$60</f>
        <v>4</v>
      </c>
      <c r="U167" s="25">
        <v>4</v>
      </c>
      <c r="V167" s="25">
        <v>0</v>
      </c>
      <c r="W167" s="25">
        <v>0</v>
      </c>
      <c r="X167" s="25">
        <v>0</v>
      </c>
      <c r="Y167" s="25">
        <v>0</v>
      </c>
      <c r="Z167" s="25">
        <v>0</v>
      </c>
      <c r="AA167" s="25">
        <v>0</v>
      </c>
      <c r="AB167" s="7">
        <f t="shared" si="11"/>
        <v>4</v>
      </c>
      <c r="AC167" s="26">
        <f>U167*'Location Plan'!$B$60+V167*'Location Plan'!$C$60+W167*'Location Plan'!$D$60+X167*'Location Plan'!$E$60+Y167*'Location Plan'!$F$60+Z167*'Location Plan'!$G$60+AA167*'Location Plan'!$H$60</f>
        <v>4</v>
      </c>
      <c r="AD167" s="25">
        <v>1</v>
      </c>
      <c r="AE167" s="25">
        <v>0</v>
      </c>
      <c r="AF167" s="25">
        <v>0</v>
      </c>
      <c r="AG167" s="25">
        <v>0</v>
      </c>
      <c r="AH167" s="25">
        <v>0</v>
      </c>
      <c r="AI167" s="25">
        <v>0</v>
      </c>
      <c r="AJ167" s="25">
        <v>0</v>
      </c>
      <c r="AK167" s="7">
        <f t="shared" si="9"/>
        <v>1</v>
      </c>
      <c r="AL167" s="26">
        <f>AD167*'Location Plan'!$B$60+AE167*'Location Plan'!$C$60+AF167*'Location Plan'!$D$60+AG167*'Location Plan'!$E$60+AH167*'Location Plan'!$F$60+AI167*'Location Plan'!$G$60+AJ167*'Location Plan'!$H$60</f>
        <v>1</v>
      </c>
    </row>
  </sheetData>
  <sheetProtection selectLockedCells="1"/>
  <mergeCells count="161">
    <mergeCell ref="C10:K10"/>
    <mergeCell ref="L10:T10"/>
    <mergeCell ref="U10:AC10"/>
    <mergeCell ref="AD10:AL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60:B160"/>
    <mergeCell ref="A161:B161"/>
    <mergeCell ref="A162:B162"/>
    <mergeCell ref="A163:B163"/>
    <mergeCell ref="A164:B164"/>
    <mergeCell ref="A165:B165"/>
    <mergeCell ref="A166:B166"/>
    <mergeCell ref="A167:B167"/>
    <mergeCell ref="A151:B151"/>
    <mergeCell ref="A152:B152"/>
    <mergeCell ref="A153:B153"/>
    <mergeCell ref="A154:B154"/>
    <mergeCell ref="A155:B155"/>
    <mergeCell ref="A156:B156"/>
    <mergeCell ref="A157:B157"/>
    <mergeCell ref="A158:B158"/>
    <mergeCell ref="A159:B159"/>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167"/>
  <sheetViews>
    <sheetView view="pageBreakPreview" zoomScale="80" zoomScaleNormal="70" workbookViewId="0"/>
  </sheetViews>
  <sheetFormatPr defaultColWidth="9.140625" defaultRowHeight="12.75"/>
  <cols>
    <col min="1" max="1" width="17.7109375" style="9" customWidth="1"/>
    <col min="2" max="2" width="0.140625" style="9" customWidth="1"/>
    <col min="3" max="38" width="9.7109375" style="9" customWidth="1"/>
    <col min="39" max="16384" width="9.140625" style="9"/>
  </cols>
  <sheetData>
    <row r="1" spans="1:39"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row>
    <row r="2" spans="1:39"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row>
    <row r="3" spans="1:39"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row>
    <row r="4" spans="1:39"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row>
    <row r="5" spans="1:39" s="8" customFormat="1" ht="12.75" customHeight="1">
      <c r="A5" s="13" t="s">
        <v>6</v>
      </c>
      <c r="B5" s="14" t="str">
        <f>'Front Cover'!$C$63</f>
        <v>Site 6</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row>
    <row r="6" spans="1:39"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row>
    <row r="7" spans="1:39" s="8" customFormat="1" ht="12.75" customHeight="1">
      <c r="A7" s="13" t="s">
        <v>10</v>
      </c>
      <c r="B7" s="18" t="str">
        <f>'Front Cover'!$C$65</f>
        <v>Dean Lane / B3120 Cannon Street / B3120 North Street</v>
      </c>
      <c r="C7" s="11"/>
      <c r="D7" s="15"/>
      <c r="E7" s="15"/>
      <c r="F7" s="15"/>
      <c r="G7" s="15"/>
      <c r="H7" s="15"/>
      <c r="I7" s="11"/>
      <c r="J7" s="21"/>
      <c r="K7" s="15"/>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11"/>
    </row>
    <row r="8" spans="1:39"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11"/>
    </row>
    <row r="9" spans="1:39" ht="12.75" customHeight="1">
      <c r="K9" s="22"/>
    </row>
    <row r="10" spans="1:39">
      <c r="A10" s="1"/>
      <c r="B10" s="1"/>
      <c r="C10" s="115" t="s">
        <v>54</v>
      </c>
      <c r="D10" s="116"/>
      <c r="E10" s="116"/>
      <c r="F10" s="116"/>
      <c r="G10" s="116"/>
      <c r="H10" s="116"/>
      <c r="I10" s="116"/>
      <c r="J10" s="116"/>
      <c r="K10" s="117"/>
      <c r="L10" s="118" t="s">
        <v>55</v>
      </c>
      <c r="M10" s="119"/>
      <c r="N10" s="119"/>
      <c r="O10" s="119"/>
      <c r="P10" s="119"/>
      <c r="Q10" s="119"/>
      <c r="R10" s="119"/>
      <c r="S10" s="119"/>
      <c r="T10" s="120"/>
      <c r="U10" s="121" t="s">
        <v>56</v>
      </c>
      <c r="V10" s="122"/>
      <c r="W10" s="122"/>
      <c r="X10" s="122"/>
      <c r="Y10" s="122"/>
      <c r="Z10" s="122"/>
      <c r="AA10" s="122"/>
      <c r="AB10" s="122"/>
      <c r="AC10" s="123"/>
      <c r="AD10" s="121" t="s">
        <v>57</v>
      </c>
      <c r="AE10" s="122"/>
      <c r="AF10" s="122"/>
      <c r="AG10" s="122"/>
      <c r="AH10" s="122"/>
      <c r="AI10" s="122"/>
      <c r="AJ10" s="122"/>
      <c r="AK10" s="122"/>
      <c r="AL10" s="123"/>
    </row>
    <row r="11" spans="1:39" ht="27" customHeight="1">
      <c r="A11" s="124" t="s">
        <v>58</v>
      </c>
      <c r="B11" s="125"/>
      <c r="C11" s="19" t="s">
        <v>59</v>
      </c>
      <c r="D11" s="19" t="s">
        <v>47</v>
      </c>
      <c r="E11" s="19" t="s">
        <v>60</v>
      </c>
      <c r="F11" s="19" t="s">
        <v>61</v>
      </c>
      <c r="G11" s="19" t="s">
        <v>62</v>
      </c>
      <c r="H11" s="19" t="s">
        <v>51</v>
      </c>
      <c r="I11" s="19" t="s">
        <v>52</v>
      </c>
      <c r="J11" s="23" t="s">
        <v>63</v>
      </c>
      <c r="K11" s="23" t="s">
        <v>64</v>
      </c>
      <c r="L11" s="19" t="s">
        <v>59</v>
      </c>
      <c r="M11" s="19" t="s">
        <v>47</v>
      </c>
      <c r="N11" s="19" t="s">
        <v>60</v>
      </c>
      <c r="O11" s="19" t="s">
        <v>61</v>
      </c>
      <c r="P11" s="19" t="s">
        <v>62</v>
      </c>
      <c r="Q11" s="19" t="s">
        <v>51</v>
      </c>
      <c r="R11" s="19" t="s">
        <v>52</v>
      </c>
      <c r="S11" s="23" t="s">
        <v>63</v>
      </c>
      <c r="T11" s="23" t="s">
        <v>64</v>
      </c>
      <c r="U11" s="19" t="s">
        <v>59</v>
      </c>
      <c r="V11" s="19" t="s">
        <v>47</v>
      </c>
      <c r="W11" s="19" t="s">
        <v>60</v>
      </c>
      <c r="X11" s="19" t="s">
        <v>61</v>
      </c>
      <c r="Y11" s="19" t="s">
        <v>62</v>
      </c>
      <c r="Z11" s="19" t="s">
        <v>51</v>
      </c>
      <c r="AA11" s="19" t="s">
        <v>52</v>
      </c>
      <c r="AB11" s="23" t="s">
        <v>63</v>
      </c>
      <c r="AC11" s="23" t="s">
        <v>64</v>
      </c>
      <c r="AD11" s="19" t="s">
        <v>59</v>
      </c>
      <c r="AE11" s="19" t="s">
        <v>47</v>
      </c>
      <c r="AF11" s="19" t="s">
        <v>60</v>
      </c>
      <c r="AG11" s="19" t="s">
        <v>61</v>
      </c>
      <c r="AH11" s="19" t="s">
        <v>62</v>
      </c>
      <c r="AI11" s="19" t="s">
        <v>51</v>
      </c>
      <c r="AJ11" s="19" t="s">
        <v>52</v>
      </c>
      <c r="AK11" s="23" t="s">
        <v>63</v>
      </c>
      <c r="AL11" s="23" t="s">
        <v>64</v>
      </c>
    </row>
    <row r="12" spans="1:39" ht="13.5" customHeight="1">
      <c r="A12" s="111">
        <v>0.25</v>
      </c>
      <c r="B12" s="112"/>
      <c r="C12" s="20">
        <v>0</v>
      </c>
      <c r="D12" s="20">
        <v>0</v>
      </c>
      <c r="E12" s="20">
        <v>0</v>
      </c>
      <c r="F12" s="20">
        <v>0</v>
      </c>
      <c r="G12" s="20">
        <v>0</v>
      </c>
      <c r="H12" s="20">
        <v>0</v>
      </c>
      <c r="I12" s="20">
        <v>0</v>
      </c>
      <c r="J12" s="5">
        <f t="shared" ref="J12:J75" si="0">SUM(C12:I12)</f>
        <v>0</v>
      </c>
      <c r="K12" s="24">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4">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4">
        <f>U12*'Location Plan'!$B$60+V12*'Location Plan'!$C$60+W12*'Location Plan'!$D$60+X12*'Location Plan'!$E$60+Y12*'Location Plan'!$F$60+Z12*'Location Plan'!$G$60+AA12*'Location Plan'!$H$60</f>
        <v>0</v>
      </c>
      <c r="AD12" s="20">
        <v>0</v>
      </c>
      <c r="AE12" s="20">
        <v>0</v>
      </c>
      <c r="AF12" s="20">
        <v>0</v>
      </c>
      <c r="AG12" s="20">
        <v>0</v>
      </c>
      <c r="AH12" s="20">
        <v>0</v>
      </c>
      <c r="AI12" s="20">
        <v>0</v>
      </c>
      <c r="AJ12" s="20">
        <v>0</v>
      </c>
      <c r="AK12" s="5">
        <f t="shared" ref="AK12:AK75" si="3">SUM(AD12:AJ12)</f>
        <v>0</v>
      </c>
      <c r="AL12" s="24">
        <f>AD12*'Location Plan'!$B$60+AE12*'Location Plan'!$C$60+AF12*'Location Plan'!$D$60+AG12*'Location Plan'!$E$60+AH12*'Location Plan'!$F$60+AI12*'Location Plan'!$G$60+AJ12*'Location Plan'!$H$60</f>
        <v>0</v>
      </c>
    </row>
    <row r="13" spans="1:39" ht="13.5" customHeight="1">
      <c r="A13" s="111">
        <v>0.25347222222222199</v>
      </c>
      <c r="B13" s="112"/>
      <c r="C13" s="20">
        <v>0</v>
      </c>
      <c r="D13" s="20">
        <v>0</v>
      </c>
      <c r="E13" s="20">
        <v>0</v>
      </c>
      <c r="F13" s="20">
        <v>0</v>
      </c>
      <c r="G13" s="20">
        <v>0</v>
      </c>
      <c r="H13" s="20">
        <v>0</v>
      </c>
      <c r="I13" s="20">
        <v>0</v>
      </c>
      <c r="J13" s="5">
        <f t="shared" si="0"/>
        <v>0</v>
      </c>
      <c r="K13" s="24">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4">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4">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4">
        <f>AD13*'Location Plan'!$B$60+AE13*'Location Plan'!$C$60+AF13*'Location Plan'!$D$60+AG13*'Location Plan'!$E$60+AH13*'Location Plan'!$F$60+AI13*'Location Plan'!$G$60+AJ13*'Location Plan'!$H$60</f>
        <v>0</v>
      </c>
    </row>
    <row r="14" spans="1:39" ht="13.5" customHeight="1">
      <c r="A14" s="111">
        <v>0.25694444444444398</v>
      </c>
      <c r="B14" s="112"/>
      <c r="C14" s="20">
        <v>0</v>
      </c>
      <c r="D14" s="20">
        <v>0</v>
      </c>
      <c r="E14" s="20">
        <v>0</v>
      </c>
      <c r="F14" s="20">
        <v>0</v>
      </c>
      <c r="G14" s="20">
        <v>0</v>
      </c>
      <c r="H14" s="20">
        <v>0</v>
      </c>
      <c r="I14" s="20">
        <v>0</v>
      </c>
      <c r="J14" s="5">
        <f t="shared" si="0"/>
        <v>0</v>
      </c>
      <c r="K14" s="24">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4">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4">
        <f>U14*'Location Plan'!$B$60+V14*'Location Plan'!$C$60+W14*'Location Plan'!$D$60+X14*'Location Plan'!$E$60+Y14*'Location Plan'!$F$60+Z14*'Location Plan'!$G$60+AA14*'Location Plan'!$H$60</f>
        <v>0</v>
      </c>
      <c r="AD14" s="20">
        <v>0</v>
      </c>
      <c r="AE14" s="20">
        <v>0</v>
      </c>
      <c r="AF14" s="20">
        <v>0</v>
      </c>
      <c r="AG14" s="20">
        <v>0</v>
      </c>
      <c r="AH14" s="20">
        <v>0</v>
      </c>
      <c r="AI14" s="20">
        <v>0</v>
      </c>
      <c r="AJ14" s="20">
        <v>0</v>
      </c>
      <c r="AK14" s="5">
        <f t="shared" si="3"/>
        <v>0</v>
      </c>
      <c r="AL14" s="24">
        <f>AD14*'Location Plan'!$B$60+AE14*'Location Plan'!$C$60+AF14*'Location Plan'!$D$60+AG14*'Location Plan'!$E$60+AH14*'Location Plan'!$F$60+AI14*'Location Plan'!$G$60+AJ14*'Location Plan'!$H$60</f>
        <v>0</v>
      </c>
    </row>
    <row r="15" spans="1:39" ht="13.5" customHeight="1">
      <c r="A15" s="111">
        <v>0.26041666666666602</v>
      </c>
      <c r="B15" s="112"/>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4">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4">
        <f>U15*'Location Plan'!$B$60+V15*'Location Plan'!$C$60+W15*'Location Plan'!$D$60+X15*'Location Plan'!$E$60+Y15*'Location Plan'!$F$60+Z15*'Location Plan'!$G$60+AA15*'Location Plan'!$H$60</f>
        <v>0</v>
      </c>
      <c r="AD15" s="20">
        <v>0</v>
      </c>
      <c r="AE15" s="20">
        <v>0</v>
      </c>
      <c r="AF15" s="20">
        <v>0</v>
      </c>
      <c r="AG15" s="20">
        <v>0</v>
      </c>
      <c r="AH15" s="20">
        <v>0</v>
      </c>
      <c r="AI15" s="20">
        <v>0</v>
      </c>
      <c r="AJ15" s="20">
        <v>0</v>
      </c>
      <c r="AK15" s="5">
        <f t="shared" si="3"/>
        <v>0</v>
      </c>
      <c r="AL15" s="24">
        <f>AD15*'Location Plan'!$B$60+AE15*'Location Plan'!$C$60+AF15*'Location Plan'!$D$60+AG15*'Location Plan'!$E$60+AH15*'Location Plan'!$F$60+AI15*'Location Plan'!$G$60+AJ15*'Location Plan'!$H$60</f>
        <v>0</v>
      </c>
    </row>
    <row r="16" spans="1:39" ht="13.5" customHeight="1">
      <c r="A16" s="111">
        <v>0.26388888888888901</v>
      </c>
      <c r="B16" s="112"/>
      <c r="C16" s="20">
        <v>0</v>
      </c>
      <c r="D16" s="20">
        <v>0</v>
      </c>
      <c r="E16" s="20">
        <v>0</v>
      </c>
      <c r="F16" s="20">
        <v>0</v>
      </c>
      <c r="G16" s="20">
        <v>0</v>
      </c>
      <c r="H16" s="20">
        <v>0</v>
      </c>
      <c r="I16" s="20">
        <v>0</v>
      </c>
      <c r="J16" s="5">
        <f t="shared" si="0"/>
        <v>0</v>
      </c>
      <c r="K16" s="24">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4">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4">
        <f>U16*'Location Plan'!$B$60+V16*'Location Plan'!$C$60+W16*'Location Plan'!$D$60+X16*'Location Plan'!$E$60+Y16*'Location Plan'!$F$60+Z16*'Location Plan'!$G$60+AA16*'Location Plan'!$H$60</f>
        <v>0</v>
      </c>
      <c r="AD16" s="20">
        <v>0</v>
      </c>
      <c r="AE16" s="20">
        <v>0</v>
      </c>
      <c r="AF16" s="20">
        <v>0</v>
      </c>
      <c r="AG16" s="20">
        <v>0</v>
      </c>
      <c r="AH16" s="20">
        <v>0</v>
      </c>
      <c r="AI16" s="20">
        <v>0</v>
      </c>
      <c r="AJ16" s="20">
        <v>0</v>
      </c>
      <c r="AK16" s="5">
        <f t="shared" si="3"/>
        <v>0</v>
      </c>
      <c r="AL16" s="24">
        <f>AD16*'Location Plan'!$B$60+AE16*'Location Plan'!$C$60+AF16*'Location Plan'!$D$60+AG16*'Location Plan'!$E$60+AH16*'Location Plan'!$F$60+AI16*'Location Plan'!$G$60+AJ16*'Location Plan'!$H$60</f>
        <v>0</v>
      </c>
    </row>
    <row r="17" spans="1:38" ht="13.5" customHeight="1">
      <c r="A17" s="111">
        <v>0.26736111111111099</v>
      </c>
      <c r="B17" s="112"/>
      <c r="C17" s="20">
        <v>0</v>
      </c>
      <c r="D17" s="20">
        <v>0</v>
      </c>
      <c r="E17" s="20">
        <v>0</v>
      </c>
      <c r="F17" s="20">
        <v>0</v>
      </c>
      <c r="G17" s="20">
        <v>0</v>
      </c>
      <c r="H17" s="20">
        <v>0</v>
      </c>
      <c r="I17" s="20">
        <v>0</v>
      </c>
      <c r="J17" s="5">
        <f t="shared" si="0"/>
        <v>0</v>
      </c>
      <c r="K17" s="24">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4">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4">
        <f>U17*'Location Plan'!$B$60+V17*'Location Plan'!$C$60+W17*'Location Plan'!$D$60+X17*'Location Plan'!$E$60+Y17*'Location Plan'!$F$60+Z17*'Location Plan'!$G$60+AA17*'Location Plan'!$H$60</f>
        <v>0</v>
      </c>
      <c r="AD17" s="20">
        <v>0</v>
      </c>
      <c r="AE17" s="20">
        <v>0</v>
      </c>
      <c r="AF17" s="20">
        <v>0</v>
      </c>
      <c r="AG17" s="20">
        <v>0</v>
      </c>
      <c r="AH17" s="20">
        <v>0</v>
      </c>
      <c r="AI17" s="20">
        <v>0</v>
      </c>
      <c r="AJ17" s="20">
        <v>0</v>
      </c>
      <c r="AK17" s="5">
        <f t="shared" si="3"/>
        <v>0</v>
      </c>
      <c r="AL17" s="24">
        <f>AD17*'Location Plan'!$B$60+AE17*'Location Plan'!$C$60+AF17*'Location Plan'!$D$60+AG17*'Location Plan'!$E$60+AH17*'Location Plan'!$F$60+AI17*'Location Plan'!$G$60+AJ17*'Location Plan'!$H$60</f>
        <v>0</v>
      </c>
    </row>
    <row r="18" spans="1:38" ht="13.5" customHeight="1">
      <c r="A18" s="111">
        <v>0.27083333333333298</v>
      </c>
      <c r="B18" s="112"/>
      <c r="C18" s="20">
        <v>0</v>
      </c>
      <c r="D18" s="20">
        <v>0</v>
      </c>
      <c r="E18" s="20">
        <v>0</v>
      </c>
      <c r="F18" s="20">
        <v>0</v>
      </c>
      <c r="G18" s="20">
        <v>0</v>
      </c>
      <c r="H18" s="20">
        <v>0</v>
      </c>
      <c r="I18" s="20">
        <v>0</v>
      </c>
      <c r="J18" s="5">
        <f t="shared" si="0"/>
        <v>0</v>
      </c>
      <c r="K18" s="24">
        <f>C18*'Location Plan'!$B$60+D18*'Location Plan'!$C$60+E18*'Location Plan'!$D$60+F18*'Location Plan'!$E$60+G18*'Location Plan'!$F$60+H18*'Location Plan'!$G$60+I18*'Location Plan'!$H$60</f>
        <v>0</v>
      </c>
      <c r="L18" s="20">
        <v>0</v>
      </c>
      <c r="M18" s="20">
        <v>0</v>
      </c>
      <c r="N18" s="20">
        <v>0</v>
      </c>
      <c r="O18" s="20">
        <v>0</v>
      </c>
      <c r="P18" s="20">
        <v>0</v>
      </c>
      <c r="Q18" s="20">
        <v>0</v>
      </c>
      <c r="R18" s="20">
        <v>0</v>
      </c>
      <c r="S18" s="5">
        <f t="shared" si="1"/>
        <v>0</v>
      </c>
      <c r="T18" s="24">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4">
        <f>U18*'Location Plan'!$B$60+V18*'Location Plan'!$C$60+W18*'Location Plan'!$D$60+X18*'Location Plan'!$E$60+Y18*'Location Plan'!$F$60+Z18*'Location Plan'!$G$60+AA18*'Location Plan'!$H$60</f>
        <v>0</v>
      </c>
      <c r="AD18" s="20">
        <v>0</v>
      </c>
      <c r="AE18" s="20">
        <v>0</v>
      </c>
      <c r="AF18" s="20">
        <v>0</v>
      </c>
      <c r="AG18" s="20">
        <v>0</v>
      </c>
      <c r="AH18" s="20">
        <v>0</v>
      </c>
      <c r="AI18" s="20">
        <v>0</v>
      </c>
      <c r="AJ18" s="20">
        <v>0</v>
      </c>
      <c r="AK18" s="5">
        <f t="shared" si="3"/>
        <v>0</v>
      </c>
      <c r="AL18" s="24">
        <f>AD18*'Location Plan'!$B$60+AE18*'Location Plan'!$C$60+AF18*'Location Plan'!$D$60+AG18*'Location Plan'!$E$60+AH18*'Location Plan'!$F$60+AI18*'Location Plan'!$G$60+AJ18*'Location Plan'!$H$60</f>
        <v>0</v>
      </c>
    </row>
    <row r="19" spans="1:38" ht="13.5" customHeight="1">
      <c r="A19" s="111">
        <v>0.27430555555555503</v>
      </c>
      <c r="B19" s="112"/>
      <c r="C19" s="20">
        <v>0</v>
      </c>
      <c r="D19" s="20">
        <v>0</v>
      </c>
      <c r="E19" s="20">
        <v>0</v>
      </c>
      <c r="F19" s="20">
        <v>0</v>
      </c>
      <c r="G19" s="20">
        <v>0</v>
      </c>
      <c r="H19" s="20">
        <v>0</v>
      </c>
      <c r="I19" s="20">
        <v>0</v>
      </c>
      <c r="J19" s="5">
        <f t="shared" si="0"/>
        <v>0</v>
      </c>
      <c r="K19" s="24">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4">
        <f>L19*'Location Plan'!$B$60+M19*'Location Plan'!$C$60+N19*'Location Plan'!$D$60+O19*'Location Plan'!$E$60+P19*'Location Plan'!$F$60+Q19*'Location Plan'!$G$60+R19*'Location Plan'!$H$60</f>
        <v>0</v>
      </c>
      <c r="U19" s="20">
        <v>0</v>
      </c>
      <c r="V19" s="20">
        <v>0</v>
      </c>
      <c r="W19" s="20">
        <v>0</v>
      </c>
      <c r="X19" s="20">
        <v>0</v>
      </c>
      <c r="Y19" s="20">
        <v>0</v>
      </c>
      <c r="Z19" s="20">
        <v>0</v>
      </c>
      <c r="AA19" s="20">
        <v>0</v>
      </c>
      <c r="AB19" s="5">
        <f t="shared" si="2"/>
        <v>0</v>
      </c>
      <c r="AC19" s="24">
        <f>U19*'Location Plan'!$B$60+V19*'Location Plan'!$C$60+W19*'Location Plan'!$D$60+X19*'Location Plan'!$E$60+Y19*'Location Plan'!$F$60+Z19*'Location Plan'!$G$60+AA19*'Location Plan'!$H$60</f>
        <v>0</v>
      </c>
      <c r="AD19" s="20">
        <v>0</v>
      </c>
      <c r="AE19" s="20">
        <v>0</v>
      </c>
      <c r="AF19" s="20">
        <v>0</v>
      </c>
      <c r="AG19" s="20">
        <v>0</v>
      </c>
      <c r="AH19" s="20">
        <v>0</v>
      </c>
      <c r="AI19" s="20">
        <v>0</v>
      </c>
      <c r="AJ19" s="20">
        <v>0</v>
      </c>
      <c r="AK19" s="5">
        <f t="shared" si="3"/>
        <v>0</v>
      </c>
      <c r="AL19" s="24">
        <f>AD19*'Location Plan'!$B$60+AE19*'Location Plan'!$C$60+AF19*'Location Plan'!$D$60+AG19*'Location Plan'!$E$60+AH19*'Location Plan'!$F$60+AI19*'Location Plan'!$G$60+AJ19*'Location Plan'!$H$60</f>
        <v>0</v>
      </c>
    </row>
    <row r="20" spans="1:38" ht="13.5" customHeight="1">
      <c r="A20" s="111">
        <v>0.27777777777777801</v>
      </c>
      <c r="B20" s="112"/>
      <c r="C20" s="20">
        <v>0</v>
      </c>
      <c r="D20" s="20">
        <v>0</v>
      </c>
      <c r="E20" s="20">
        <v>0</v>
      </c>
      <c r="F20" s="20">
        <v>0</v>
      </c>
      <c r="G20" s="20">
        <v>0</v>
      </c>
      <c r="H20" s="20">
        <v>0</v>
      </c>
      <c r="I20" s="20">
        <v>0</v>
      </c>
      <c r="J20" s="5">
        <f t="shared" si="0"/>
        <v>0</v>
      </c>
      <c r="K20" s="24">
        <f>C20*'Location Plan'!$B$60+D20*'Location Plan'!$C$60+E20*'Location Plan'!$D$60+F20*'Location Plan'!$E$60+G20*'Location Plan'!$F$60+H20*'Location Plan'!$G$60+I20*'Location Plan'!$H$60</f>
        <v>0</v>
      </c>
      <c r="L20" s="20">
        <v>0</v>
      </c>
      <c r="M20" s="20">
        <v>0</v>
      </c>
      <c r="N20" s="20">
        <v>0</v>
      </c>
      <c r="O20" s="20">
        <v>0</v>
      </c>
      <c r="P20" s="20">
        <v>0</v>
      </c>
      <c r="Q20" s="20">
        <v>0</v>
      </c>
      <c r="R20" s="20">
        <v>0</v>
      </c>
      <c r="S20" s="5">
        <f t="shared" si="1"/>
        <v>0</v>
      </c>
      <c r="T20" s="24">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4">
        <f>U20*'Location Plan'!$B$60+V20*'Location Plan'!$C$60+W20*'Location Plan'!$D$60+X20*'Location Plan'!$E$60+Y20*'Location Plan'!$F$60+Z20*'Location Plan'!$G$60+AA20*'Location Plan'!$H$60</f>
        <v>0</v>
      </c>
      <c r="AD20" s="20">
        <v>0</v>
      </c>
      <c r="AE20" s="20">
        <v>0</v>
      </c>
      <c r="AF20" s="20">
        <v>0</v>
      </c>
      <c r="AG20" s="20">
        <v>0</v>
      </c>
      <c r="AH20" s="20">
        <v>0</v>
      </c>
      <c r="AI20" s="20">
        <v>0</v>
      </c>
      <c r="AJ20" s="20">
        <v>0</v>
      </c>
      <c r="AK20" s="5">
        <f t="shared" si="3"/>
        <v>0</v>
      </c>
      <c r="AL20" s="24">
        <f>AD20*'Location Plan'!$B$60+AE20*'Location Plan'!$C$60+AF20*'Location Plan'!$D$60+AG20*'Location Plan'!$E$60+AH20*'Location Plan'!$F$60+AI20*'Location Plan'!$G$60+AJ20*'Location Plan'!$H$60</f>
        <v>0</v>
      </c>
    </row>
    <row r="21" spans="1:38" ht="13.5" customHeight="1">
      <c r="A21" s="111">
        <v>0.28125</v>
      </c>
      <c r="B21" s="112"/>
      <c r="C21" s="20">
        <v>0</v>
      </c>
      <c r="D21" s="20">
        <v>0</v>
      </c>
      <c r="E21" s="20">
        <v>0</v>
      </c>
      <c r="F21" s="20">
        <v>0</v>
      </c>
      <c r="G21" s="20">
        <v>0</v>
      </c>
      <c r="H21" s="20">
        <v>0</v>
      </c>
      <c r="I21" s="20">
        <v>0</v>
      </c>
      <c r="J21" s="5">
        <f t="shared" si="0"/>
        <v>0</v>
      </c>
      <c r="K21" s="24">
        <f>C21*'Location Plan'!$B$60+D21*'Location Plan'!$C$60+E21*'Location Plan'!$D$60+F21*'Location Plan'!$E$60+G21*'Location Plan'!$F$60+H21*'Location Plan'!$G$60+I21*'Location Plan'!$H$60</f>
        <v>0</v>
      </c>
      <c r="L21" s="20">
        <v>0</v>
      </c>
      <c r="M21" s="20">
        <v>0</v>
      </c>
      <c r="N21" s="20">
        <v>0</v>
      </c>
      <c r="O21" s="20">
        <v>0</v>
      </c>
      <c r="P21" s="20">
        <v>0</v>
      </c>
      <c r="Q21" s="20">
        <v>0</v>
      </c>
      <c r="R21" s="20">
        <v>0</v>
      </c>
      <c r="S21" s="5">
        <f t="shared" si="1"/>
        <v>0</v>
      </c>
      <c r="T21" s="24">
        <f>L21*'Location Plan'!$B$60+M21*'Location Plan'!$C$60+N21*'Location Plan'!$D$60+O21*'Location Plan'!$E$60+P21*'Location Plan'!$F$60+Q21*'Location Plan'!$G$60+R21*'Location Plan'!$H$60</f>
        <v>0</v>
      </c>
      <c r="U21" s="20">
        <v>0</v>
      </c>
      <c r="V21" s="20">
        <v>0</v>
      </c>
      <c r="W21" s="20">
        <v>0</v>
      </c>
      <c r="X21" s="20">
        <v>0</v>
      </c>
      <c r="Y21" s="20">
        <v>0</v>
      </c>
      <c r="Z21" s="20">
        <v>0</v>
      </c>
      <c r="AA21" s="20">
        <v>0</v>
      </c>
      <c r="AB21" s="5">
        <f t="shared" si="2"/>
        <v>0</v>
      </c>
      <c r="AC21" s="24">
        <f>U21*'Location Plan'!$B$60+V21*'Location Plan'!$C$60+W21*'Location Plan'!$D$60+X21*'Location Plan'!$E$60+Y21*'Location Plan'!$F$60+Z21*'Location Plan'!$G$60+AA21*'Location Plan'!$H$60</f>
        <v>0</v>
      </c>
      <c r="AD21" s="20">
        <v>0</v>
      </c>
      <c r="AE21" s="20">
        <v>0</v>
      </c>
      <c r="AF21" s="20">
        <v>0</v>
      </c>
      <c r="AG21" s="20">
        <v>0</v>
      </c>
      <c r="AH21" s="20">
        <v>0</v>
      </c>
      <c r="AI21" s="20">
        <v>0</v>
      </c>
      <c r="AJ21" s="20">
        <v>0</v>
      </c>
      <c r="AK21" s="5">
        <f t="shared" si="3"/>
        <v>0</v>
      </c>
      <c r="AL21" s="24">
        <f>AD21*'Location Plan'!$B$60+AE21*'Location Plan'!$C$60+AF21*'Location Plan'!$D$60+AG21*'Location Plan'!$E$60+AH21*'Location Plan'!$F$60+AI21*'Location Plan'!$G$60+AJ21*'Location Plan'!$H$60</f>
        <v>0</v>
      </c>
    </row>
    <row r="22" spans="1:38" ht="13.5" customHeight="1">
      <c r="A22" s="111">
        <v>0.28472222222222199</v>
      </c>
      <c r="B22" s="112"/>
      <c r="C22" s="20">
        <v>0</v>
      </c>
      <c r="D22" s="20">
        <v>0</v>
      </c>
      <c r="E22" s="20">
        <v>0</v>
      </c>
      <c r="F22" s="20">
        <v>0</v>
      </c>
      <c r="G22" s="20">
        <v>0</v>
      </c>
      <c r="H22" s="20">
        <v>0</v>
      </c>
      <c r="I22" s="20">
        <v>0</v>
      </c>
      <c r="J22" s="5">
        <f t="shared" si="0"/>
        <v>0</v>
      </c>
      <c r="K22" s="24">
        <f>C22*'Location Plan'!$B$60+D22*'Location Plan'!$C$60+E22*'Location Plan'!$D$60+F22*'Location Plan'!$E$60+G22*'Location Plan'!$F$60+H22*'Location Plan'!$G$60+I22*'Location Plan'!$H$60</f>
        <v>0</v>
      </c>
      <c r="L22" s="20">
        <v>0</v>
      </c>
      <c r="M22" s="20">
        <v>0</v>
      </c>
      <c r="N22" s="20">
        <v>0</v>
      </c>
      <c r="O22" s="20">
        <v>0</v>
      </c>
      <c r="P22" s="20">
        <v>0</v>
      </c>
      <c r="Q22" s="20">
        <v>0</v>
      </c>
      <c r="R22" s="20">
        <v>0</v>
      </c>
      <c r="S22" s="5">
        <f t="shared" si="1"/>
        <v>0</v>
      </c>
      <c r="T22" s="24">
        <f>L22*'Location Plan'!$B$60+M22*'Location Plan'!$C$60+N22*'Location Plan'!$D$60+O22*'Location Plan'!$E$60+P22*'Location Plan'!$F$60+Q22*'Location Plan'!$G$60+R22*'Location Plan'!$H$60</f>
        <v>0</v>
      </c>
      <c r="U22" s="20">
        <v>0</v>
      </c>
      <c r="V22" s="20">
        <v>0</v>
      </c>
      <c r="W22" s="20">
        <v>0</v>
      </c>
      <c r="X22" s="20">
        <v>0</v>
      </c>
      <c r="Y22" s="20">
        <v>0</v>
      </c>
      <c r="Z22" s="20">
        <v>0</v>
      </c>
      <c r="AA22" s="20">
        <v>0</v>
      </c>
      <c r="AB22" s="5">
        <f t="shared" si="2"/>
        <v>0</v>
      </c>
      <c r="AC22" s="24">
        <f>U22*'Location Plan'!$B$60+V22*'Location Plan'!$C$60+W22*'Location Plan'!$D$60+X22*'Location Plan'!$E$60+Y22*'Location Plan'!$F$60+Z22*'Location Plan'!$G$60+AA22*'Location Plan'!$H$60</f>
        <v>0</v>
      </c>
      <c r="AD22" s="20">
        <v>0</v>
      </c>
      <c r="AE22" s="20">
        <v>0</v>
      </c>
      <c r="AF22" s="20">
        <v>0</v>
      </c>
      <c r="AG22" s="20">
        <v>0</v>
      </c>
      <c r="AH22" s="20">
        <v>0</v>
      </c>
      <c r="AI22" s="20">
        <v>0</v>
      </c>
      <c r="AJ22" s="20">
        <v>0</v>
      </c>
      <c r="AK22" s="5">
        <f t="shared" si="3"/>
        <v>0</v>
      </c>
      <c r="AL22" s="24">
        <f>AD22*'Location Plan'!$B$60+AE22*'Location Plan'!$C$60+AF22*'Location Plan'!$D$60+AG22*'Location Plan'!$E$60+AH22*'Location Plan'!$F$60+AI22*'Location Plan'!$G$60+AJ22*'Location Plan'!$H$60</f>
        <v>0</v>
      </c>
    </row>
    <row r="23" spans="1:38" ht="13.5" customHeight="1">
      <c r="A23" s="111">
        <v>0.28819444444444398</v>
      </c>
      <c r="B23" s="112"/>
      <c r="C23" s="20">
        <v>0</v>
      </c>
      <c r="D23" s="20">
        <v>0</v>
      </c>
      <c r="E23" s="20">
        <v>0</v>
      </c>
      <c r="F23" s="20">
        <v>0</v>
      </c>
      <c r="G23" s="20">
        <v>0</v>
      </c>
      <c r="H23" s="20">
        <v>0</v>
      </c>
      <c r="I23" s="20">
        <v>0</v>
      </c>
      <c r="J23" s="5">
        <f t="shared" si="0"/>
        <v>0</v>
      </c>
      <c r="K23" s="24">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4">
        <f>L23*'Location Plan'!$B$60+M23*'Location Plan'!$C$60+N23*'Location Plan'!$D$60+O23*'Location Plan'!$E$60+P23*'Location Plan'!$F$60+Q23*'Location Plan'!$G$60+R23*'Location Plan'!$H$60</f>
        <v>0</v>
      </c>
      <c r="U23" s="20">
        <v>0</v>
      </c>
      <c r="V23" s="20">
        <v>0</v>
      </c>
      <c r="W23" s="20">
        <v>0</v>
      </c>
      <c r="X23" s="20">
        <v>0</v>
      </c>
      <c r="Y23" s="20">
        <v>0</v>
      </c>
      <c r="Z23" s="20">
        <v>0</v>
      </c>
      <c r="AA23" s="20">
        <v>0</v>
      </c>
      <c r="AB23" s="5">
        <f t="shared" si="2"/>
        <v>0</v>
      </c>
      <c r="AC23" s="24">
        <f>U23*'Location Plan'!$B$60+V23*'Location Plan'!$C$60+W23*'Location Plan'!$D$60+X23*'Location Plan'!$E$60+Y23*'Location Plan'!$F$60+Z23*'Location Plan'!$G$60+AA23*'Location Plan'!$H$60</f>
        <v>0</v>
      </c>
      <c r="AD23" s="20">
        <v>0</v>
      </c>
      <c r="AE23" s="20">
        <v>0</v>
      </c>
      <c r="AF23" s="20">
        <v>0</v>
      </c>
      <c r="AG23" s="20">
        <v>0</v>
      </c>
      <c r="AH23" s="20">
        <v>0</v>
      </c>
      <c r="AI23" s="20">
        <v>0</v>
      </c>
      <c r="AJ23" s="20">
        <v>0</v>
      </c>
      <c r="AK23" s="5">
        <f t="shared" si="3"/>
        <v>0</v>
      </c>
      <c r="AL23" s="24">
        <f>AD23*'Location Plan'!$B$60+AE23*'Location Plan'!$C$60+AF23*'Location Plan'!$D$60+AG23*'Location Plan'!$E$60+AH23*'Location Plan'!$F$60+AI23*'Location Plan'!$G$60+AJ23*'Location Plan'!$H$60</f>
        <v>0</v>
      </c>
    </row>
    <row r="24" spans="1:38" ht="13.5" customHeight="1">
      <c r="A24" s="111">
        <v>0.29166666666666602</v>
      </c>
      <c r="B24" s="112"/>
      <c r="C24" s="20">
        <v>0</v>
      </c>
      <c r="D24" s="20">
        <v>0</v>
      </c>
      <c r="E24" s="20">
        <v>0</v>
      </c>
      <c r="F24" s="20">
        <v>0</v>
      </c>
      <c r="G24" s="20">
        <v>0</v>
      </c>
      <c r="H24" s="20">
        <v>0</v>
      </c>
      <c r="I24" s="20">
        <v>0</v>
      </c>
      <c r="J24" s="5">
        <f t="shared" si="0"/>
        <v>0</v>
      </c>
      <c r="K24" s="24">
        <f>C24*'Location Plan'!$B$60+D24*'Location Plan'!$C$60+E24*'Location Plan'!$D$60+F24*'Location Plan'!$E$60+G24*'Location Plan'!$F$60+H24*'Location Plan'!$G$60+I24*'Location Plan'!$H$60</f>
        <v>0</v>
      </c>
      <c r="L24" s="20">
        <v>0</v>
      </c>
      <c r="M24" s="20">
        <v>0</v>
      </c>
      <c r="N24" s="20">
        <v>0</v>
      </c>
      <c r="O24" s="20">
        <v>0</v>
      </c>
      <c r="P24" s="20">
        <v>0</v>
      </c>
      <c r="Q24" s="20">
        <v>0</v>
      </c>
      <c r="R24" s="20">
        <v>0</v>
      </c>
      <c r="S24" s="5">
        <f t="shared" si="1"/>
        <v>0</v>
      </c>
      <c r="T24" s="24">
        <f>L24*'Location Plan'!$B$60+M24*'Location Plan'!$C$60+N24*'Location Plan'!$D$60+O24*'Location Plan'!$E$60+P24*'Location Plan'!$F$60+Q24*'Location Plan'!$G$60+R24*'Location Plan'!$H$60</f>
        <v>0</v>
      </c>
      <c r="U24" s="20">
        <v>0</v>
      </c>
      <c r="V24" s="20">
        <v>0</v>
      </c>
      <c r="W24" s="20">
        <v>0</v>
      </c>
      <c r="X24" s="20">
        <v>0</v>
      </c>
      <c r="Y24" s="20">
        <v>0</v>
      </c>
      <c r="Z24" s="20">
        <v>0</v>
      </c>
      <c r="AA24" s="20">
        <v>0</v>
      </c>
      <c r="AB24" s="5">
        <f t="shared" si="2"/>
        <v>0</v>
      </c>
      <c r="AC24" s="24">
        <f>U24*'Location Plan'!$B$60+V24*'Location Plan'!$C$60+W24*'Location Plan'!$D$60+X24*'Location Plan'!$E$60+Y24*'Location Plan'!$F$60+Z24*'Location Plan'!$G$60+AA24*'Location Plan'!$H$60</f>
        <v>0</v>
      </c>
      <c r="AD24" s="20">
        <v>0</v>
      </c>
      <c r="AE24" s="20">
        <v>0</v>
      </c>
      <c r="AF24" s="20">
        <v>0</v>
      </c>
      <c r="AG24" s="20">
        <v>0</v>
      </c>
      <c r="AH24" s="20">
        <v>0</v>
      </c>
      <c r="AI24" s="20">
        <v>0</v>
      </c>
      <c r="AJ24" s="20">
        <v>0</v>
      </c>
      <c r="AK24" s="5">
        <f t="shared" si="3"/>
        <v>0</v>
      </c>
      <c r="AL24" s="24">
        <f>AD24*'Location Plan'!$B$60+AE24*'Location Plan'!$C$60+AF24*'Location Plan'!$D$60+AG24*'Location Plan'!$E$60+AH24*'Location Plan'!$F$60+AI24*'Location Plan'!$G$60+AJ24*'Location Plan'!$H$60</f>
        <v>0</v>
      </c>
    </row>
    <row r="25" spans="1:38" ht="13.5" customHeight="1">
      <c r="A25" s="111">
        <v>0.29513888888888901</v>
      </c>
      <c r="B25" s="112"/>
      <c r="C25" s="20">
        <v>0</v>
      </c>
      <c r="D25" s="20">
        <v>0</v>
      </c>
      <c r="E25" s="20">
        <v>0</v>
      </c>
      <c r="F25" s="20">
        <v>0</v>
      </c>
      <c r="G25" s="20">
        <v>0</v>
      </c>
      <c r="H25" s="20">
        <v>0</v>
      </c>
      <c r="I25" s="20">
        <v>0</v>
      </c>
      <c r="J25" s="5">
        <f t="shared" si="0"/>
        <v>0</v>
      </c>
      <c r="K25" s="24">
        <f>C25*'Location Plan'!$B$60+D25*'Location Plan'!$C$60+E25*'Location Plan'!$D$60+F25*'Location Plan'!$E$60+G25*'Location Plan'!$F$60+H25*'Location Plan'!$G$60+I25*'Location Plan'!$H$60</f>
        <v>0</v>
      </c>
      <c r="L25" s="20">
        <v>0</v>
      </c>
      <c r="M25" s="20">
        <v>0</v>
      </c>
      <c r="N25" s="20">
        <v>0</v>
      </c>
      <c r="O25" s="20">
        <v>0</v>
      </c>
      <c r="P25" s="20">
        <v>0</v>
      </c>
      <c r="Q25" s="20">
        <v>0</v>
      </c>
      <c r="R25" s="20">
        <v>0</v>
      </c>
      <c r="S25" s="5">
        <f t="shared" si="1"/>
        <v>0</v>
      </c>
      <c r="T25" s="24">
        <f>L25*'Location Plan'!$B$60+M25*'Location Plan'!$C$60+N25*'Location Plan'!$D$60+O25*'Location Plan'!$E$60+P25*'Location Plan'!$F$60+Q25*'Location Plan'!$G$60+R25*'Location Plan'!$H$60</f>
        <v>0</v>
      </c>
      <c r="U25" s="20">
        <v>0</v>
      </c>
      <c r="V25" s="20">
        <v>0</v>
      </c>
      <c r="W25" s="20">
        <v>0</v>
      </c>
      <c r="X25" s="20">
        <v>0</v>
      </c>
      <c r="Y25" s="20">
        <v>0</v>
      </c>
      <c r="Z25" s="20">
        <v>0</v>
      </c>
      <c r="AA25" s="20">
        <v>0</v>
      </c>
      <c r="AB25" s="5">
        <f t="shared" si="2"/>
        <v>0</v>
      </c>
      <c r="AC25" s="24">
        <f>U25*'Location Plan'!$B$60+V25*'Location Plan'!$C$60+W25*'Location Plan'!$D$60+X25*'Location Plan'!$E$60+Y25*'Location Plan'!$F$60+Z25*'Location Plan'!$G$60+AA25*'Location Plan'!$H$60</f>
        <v>0</v>
      </c>
      <c r="AD25" s="20">
        <v>0</v>
      </c>
      <c r="AE25" s="20">
        <v>0</v>
      </c>
      <c r="AF25" s="20">
        <v>0</v>
      </c>
      <c r="AG25" s="20">
        <v>0</v>
      </c>
      <c r="AH25" s="20">
        <v>0</v>
      </c>
      <c r="AI25" s="20">
        <v>0</v>
      </c>
      <c r="AJ25" s="20">
        <v>0</v>
      </c>
      <c r="AK25" s="5">
        <f t="shared" si="3"/>
        <v>0</v>
      </c>
      <c r="AL25" s="24">
        <f>AD25*'Location Plan'!$B$60+AE25*'Location Plan'!$C$60+AF25*'Location Plan'!$D$60+AG25*'Location Plan'!$E$60+AH25*'Location Plan'!$F$60+AI25*'Location Plan'!$G$60+AJ25*'Location Plan'!$H$60</f>
        <v>0</v>
      </c>
    </row>
    <row r="26" spans="1:38" ht="13.5" customHeight="1">
      <c r="A26" s="111">
        <v>0.29861111111111099</v>
      </c>
      <c r="B26" s="112"/>
      <c r="C26" s="20">
        <v>0</v>
      </c>
      <c r="D26" s="20">
        <v>0</v>
      </c>
      <c r="E26" s="20">
        <v>0</v>
      </c>
      <c r="F26" s="20">
        <v>0</v>
      </c>
      <c r="G26" s="20">
        <v>0</v>
      </c>
      <c r="H26" s="20">
        <v>0</v>
      </c>
      <c r="I26" s="20">
        <v>0</v>
      </c>
      <c r="J26" s="5">
        <f t="shared" si="0"/>
        <v>0</v>
      </c>
      <c r="K26" s="24">
        <f>C26*'Location Plan'!$B$60+D26*'Location Plan'!$C$60+E26*'Location Plan'!$D$60+F26*'Location Plan'!$E$60+G26*'Location Plan'!$F$60+H26*'Location Plan'!$G$60+I26*'Location Plan'!$H$60</f>
        <v>0</v>
      </c>
      <c r="L26" s="20">
        <v>0</v>
      </c>
      <c r="M26" s="20">
        <v>0</v>
      </c>
      <c r="N26" s="20">
        <v>0</v>
      </c>
      <c r="O26" s="20">
        <v>0</v>
      </c>
      <c r="P26" s="20">
        <v>0</v>
      </c>
      <c r="Q26" s="20">
        <v>0</v>
      </c>
      <c r="R26" s="20">
        <v>0</v>
      </c>
      <c r="S26" s="5">
        <f t="shared" si="1"/>
        <v>0</v>
      </c>
      <c r="T26" s="24">
        <f>L26*'Location Plan'!$B$60+M26*'Location Plan'!$C$60+N26*'Location Plan'!$D$60+O26*'Location Plan'!$E$60+P26*'Location Plan'!$F$60+Q26*'Location Plan'!$G$60+R26*'Location Plan'!$H$60</f>
        <v>0</v>
      </c>
      <c r="U26" s="20">
        <v>0</v>
      </c>
      <c r="V26" s="20">
        <v>0</v>
      </c>
      <c r="W26" s="20">
        <v>0</v>
      </c>
      <c r="X26" s="20">
        <v>0</v>
      </c>
      <c r="Y26" s="20">
        <v>0</v>
      </c>
      <c r="Z26" s="20">
        <v>0</v>
      </c>
      <c r="AA26" s="20">
        <v>0</v>
      </c>
      <c r="AB26" s="5">
        <f t="shared" si="2"/>
        <v>0</v>
      </c>
      <c r="AC26" s="24">
        <f>U26*'Location Plan'!$B$60+V26*'Location Plan'!$C$60+W26*'Location Plan'!$D$60+X26*'Location Plan'!$E$60+Y26*'Location Plan'!$F$60+Z26*'Location Plan'!$G$60+AA26*'Location Plan'!$H$60</f>
        <v>0</v>
      </c>
      <c r="AD26" s="20">
        <v>0</v>
      </c>
      <c r="AE26" s="20">
        <v>0</v>
      </c>
      <c r="AF26" s="20">
        <v>0</v>
      </c>
      <c r="AG26" s="20">
        <v>0</v>
      </c>
      <c r="AH26" s="20">
        <v>0</v>
      </c>
      <c r="AI26" s="20">
        <v>0</v>
      </c>
      <c r="AJ26" s="20">
        <v>0</v>
      </c>
      <c r="AK26" s="5">
        <f t="shared" si="3"/>
        <v>0</v>
      </c>
      <c r="AL26" s="24">
        <f>AD26*'Location Plan'!$B$60+AE26*'Location Plan'!$C$60+AF26*'Location Plan'!$D$60+AG26*'Location Plan'!$E$60+AH26*'Location Plan'!$F$60+AI26*'Location Plan'!$G$60+AJ26*'Location Plan'!$H$60</f>
        <v>0</v>
      </c>
    </row>
    <row r="27" spans="1:38" ht="13.5" customHeight="1">
      <c r="A27" s="111">
        <v>0.30208333333333298</v>
      </c>
      <c r="B27" s="112"/>
      <c r="C27" s="20">
        <v>0</v>
      </c>
      <c r="D27" s="20">
        <v>0</v>
      </c>
      <c r="E27" s="20">
        <v>0</v>
      </c>
      <c r="F27" s="20">
        <v>0</v>
      </c>
      <c r="G27" s="20">
        <v>0</v>
      </c>
      <c r="H27" s="20">
        <v>0</v>
      </c>
      <c r="I27" s="20">
        <v>0</v>
      </c>
      <c r="J27" s="5">
        <f t="shared" si="0"/>
        <v>0</v>
      </c>
      <c r="K27" s="24">
        <f>C27*'Location Plan'!$B$60+D27*'Location Plan'!$C$60+E27*'Location Plan'!$D$60+F27*'Location Plan'!$E$60+G27*'Location Plan'!$F$60+H27*'Location Plan'!$G$60+I27*'Location Plan'!$H$60</f>
        <v>0</v>
      </c>
      <c r="L27" s="20">
        <v>0</v>
      </c>
      <c r="M27" s="20">
        <v>0</v>
      </c>
      <c r="N27" s="20">
        <v>0</v>
      </c>
      <c r="O27" s="20">
        <v>0</v>
      </c>
      <c r="P27" s="20">
        <v>0</v>
      </c>
      <c r="Q27" s="20">
        <v>0</v>
      </c>
      <c r="R27" s="20">
        <v>0</v>
      </c>
      <c r="S27" s="5">
        <f t="shared" si="1"/>
        <v>0</v>
      </c>
      <c r="T27" s="24">
        <f>L27*'Location Plan'!$B$60+M27*'Location Plan'!$C$60+N27*'Location Plan'!$D$60+O27*'Location Plan'!$E$60+P27*'Location Plan'!$F$60+Q27*'Location Plan'!$G$60+R27*'Location Plan'!$H$60</f>
        <v>0</v>
      </c>
      <c r="U27" s="20">
        <v>0</v>
      </c>
      <c r="V27" s="20">
        <v>0</v>
      </c>
      <c r="W27" s="20">
        <v>0</v>
      </c>
      <c r="X27" s="20">
        <v>0</v>
      </c>
      <c r="Y27" s="20">
        <v>0</v>
      </c>
      <c r="Z27" s="20">
        <v>0</v>
      </c>
      <c r="AA27" s="20">
        <v>0</v>
      </c>
      <c r="AB27" s="5">
        <f t="shared" si="2"/>
        <v>0</v>
      </c>
      <c r="AC27" s="24">
        <f>U27*'Location Plan'!$B$60+V27*'Location Plan'!$C$60+W27*'Location Plan'!$D$60+X27*'Location Plan'!$E$60+Y27*'Location Plan'!$F$60+Z27*'Location Plan'!$G$60+AA27*'Location Plan'!$H$60</f>
        <v>0</v>
      </c>
      <c r="AD27" s="20">
        <v>0</v>
      </c>
      <c r="AE27" s="20">
        <v>0</v>
      </c>
      <c r="AF27" s="20">
        <v>0</v>
      </c>
      <c r="AG27" s="20">
        <v>0</v>
      </c>
      <c r="AH27" s="20">
        <v>0</v>
      </c>
      <c r="AI27" s="20">
        <v>0</v>
      </c>
      <c r="AJ27" s="20">
        <v>0</v>
      </c>
      <c r="AK27" s="5">
        <f t="shared" si="3"/>
        <v>0</v>
      </c>
      <c r="AL27" s="24">
        <f>AD27*'Location Plan'!$B$60+AE27*'Location Plan'!$C$60+AF27*'Location Plan'!$D$60+AG27*'Location Plan'!$E$60+AH27*'Location Plan'!$F$60+AI27*'Location Plan'!$G$60+AJ27*'Location Plan'!$H$60</f>
        <v>0</v>
      </c>
    </row>
    <row r="28" spans="1:38" ht="13.5" customHeight="1">
      <c r="A28" s="111">
        <v>0.30555555555555503</v>
      </c>
      <c r="B28" s="112"/>
      <c r="C28" s="20">
        <v>0</v>
      </c>
      <c r="D28" s="20">
        <v>0</v>
      </c>
      <c r="E28" s="20">
        <v>0</v>
      </c>
      <c r="F28" s="20">
        <v>0</v>
      </c>
      <c r="G28" s="20">
        <v>0</v>
      </c>
      <c r="H28" s="20">
        <v>0</v>
      </c>
      <c r="I28" s="20">
        <v>0</v>
      </c>
      <c r="J28" s="5">
        <f t="shared" si="0"/>
        <v>0</v>
      </c>
      <c r="K28" s="24">
        <f>C28*'Location Plan'!$B$60+D28*'Location Plan'!$C$60+E28*'Location Plan'!$D$60+F28*'Location Plan'!$E$60+G28*'Location Plan'!$F$60+H28*'Location Plan'!$G$60+I28*'Location Plan'!$H$60</f>
        <v>0</v>
      </c>
      <c r="L28" s="20">
        <v>0</v>
      </c>
      <c r="M28" s="20">
        <v>0</v>
      </c>
      <c r="N28" s="20">
        <v>0</v>
      </c>
      <c r="O28" s="20">
        <v>0</v>
      </c>
      <c r="P28" s="20">
        <v>0</v>
      </c>
      <c r="Q28" s="20">
        <v>0</v>
      </c>
      <c r="R28" s="20">
        <v>0</v>
      </c>
      <c r="S28" s="5">
        <f t="shared" si="1"/>
        <v>0</v>
      </c>
      <c r="T28" s="24">
        <f>L28*'Location Plan'!$B$60+M28*'Location Plan'!$C$60+N28*'Location Plan'!$D$60+O28*'Location Plan'!$E$60+P28*'Location Plan'!$F$60+Q28*'Location Plan'!$G$60+R28*'Location Plan'!$H$60</f>
        <v>0</v>
      </c>
      <c r="U28" s="20">
        <v>0</v>
      </c>
      <c r="V28" s="20">
        <v>0</v>
      </c>
      <c r="W28" s="20">
        <v>0</v>
      </c>
      <c r="X28" s="20">
        <v>0</v>
      </c>
      <c r="Y28" s="20">
        <v>0</v>
      </c>
      <c r="Z28" s="20">
        <v>0</v>
      </c>
      <c r="AA28" s="20">
        <v>0</v>
      </c>
      <c r="AB28" s="5">
        <f t="shared" si="2"/>
        <v>0</v>
      </c>
      <c r="AC28" s="24">
        <f>U28*'Location Plan'!$B$60+V28*'Location Plan'!$C$60+W28*'Location Plan'!$D$60+X28*'Location Plan'!$E$60+Y28*'Location Plan'!$F$60+Z28*'Location Plan'!$G$60+AA28*'Location Plan'!$H$60</f>
        <v>0</v>
      </c>
      <c r="AD28" s="20">
        <v>0</v>
      </c>
      <c r="AE28" s="20">
        <v>0</v>
      </c>
      <c r="AF28" s="20">
        <v>0</v>
      </c>
      <c r="AG28" s="20">
        <v>0</v>
      </c>
      <c r="AH28" s="20">
        <v>0</v>
      </c>
      <c r="AI28" s="20">
        <v>0</v>
      </c>
      <c r="AJ28" s="20">
        <v>0</v>
      </c>
      <c r="AK28" s="5">
        <f t="shared" si="3"/>
        <v>0</v>
      </c>
      <c r="AL28" s="24">
        <f>AD28*'Location Plan'!$B$60+AE28*'Location Plan'!$C$60+AF28*'Location Plan'!$D$60+AG28*'Location Plan'!$E$60+AH28*'Location Plan'!$F$60+AI28*'Location Plan'!$G$60+AJ28*'Location Plan'!$H$60</f>
        <v>0</v>
      </c>
    </row>
    <row r="29" spans="1:38" ht="13.5" customHeight="1">
      <c r="A29" s="111">
        <v>0.30902777777777801</v>
      </c>
      <c r="B29" s="112"/>
      <c r="C29" s="20">
        <v>0</v>
      </c>
      <c r="D29" s="20">
        <v>0</v>
      </c>
      <c r="E29" s="20">
        <v>0</v>
      </c>
      <c r="F29" s="20">
        <v>0</v>
      </c>
      <c r="G29" s="20">
        <v>0</v>
      </c>
      <c r="H29" s="20">
        <v>0</v>
      </c>
      <c r="I29" s="20">
        <v>0</v>
      </c>
      <c r="J29" s="5">
        <f t="shared" si="0"/>
        <v>0</v>
      </c>
      <c r="K29" s="24">
        <f>C29*'Location Plan'!$B$60+D29*'Location Plan'!$C$60+E29*'Location Plan'!$D$60+F29*'Location Plan'!$E$60+G29*'Location Plan'!$F$60+H29*'Location Plan'!$G$60+I29*'Location Plan'!$H$60</f>
        <v>0</v>
      </c>
      <c r="L29" s="20">
        <v>0</v>
      </c>
      <c r="M29" s="20">
        <v>0</v>
      </c>
      <c r="N29" s="20">
        <v>0</v>
      </c>
      <c r="O29" s="20">
        <v>0</v>
      </c>
      <c r="P29" s="20">
        <v>0</v>
      </c>
      <c r="Q29" s="20">
        <v>0</v>
      </c>
      <c r="R29" s="20">
        <v>0</v>
      </c>
      <c r="S29" s="5">
        <f t="shared" si="1"/>
        <v>0</v>
      </c>
      <c r="T29" s="24">
        <f>L29*'Location Plan'!$B$60+M29*'Location Plan'!$C$60+N29*'Location Plan'!$D$60+O29*'Location Plan'!$E$60+P29*'Location Plan'!$F$60+Q29*'Location Plan'!$G$60+R29*'Location Plan'!$H$60</f>
        <v>0</v>
      </c>
      <c r="U29" s="20">
        <v>0</v>
      </c>
      <c r="V29" s="20">
        <v>0</v>
      </c>
      <c r="W29" s="20">
        <v>0</v>
      </c>
      <c r="X29" s="20">
        <v>0</v>
      </c>
      <c r="Y29" s="20">
        <v>0</v>
      </c>
      <c r="Z29" s="20">
        <v>0</v>
      </c>
      <c r="AA29" s="20">
        <v>0</v>
      </c>
      <c r="AB29" s="5">
        <f t="shared" si="2"/>
        <v>0</v>
      </c>
      <c r="AC29" s="24">
        <f>U29*'Location Plan'!$B$60+V29*'Location Plan'!$C$60+W29*'Location Plan'!$D$60+X29*'Location Plan'!$E$60+Y29*'Location Plan'!$F$60+Z29*'Location Plan'!$G$60+AA29*'Location Plan'!$H$60</f>
        <v>0</v>
      </c>
      <c r="AD29" s="20">
        <v>0</v>
      </c>
      <c r="AE29" s="20">
        <v>0</v>
      </c>
      <c r="AF29" s="20">
        <v>0</v>
      </c>
      <c r="AG29" s="20">
        <v>0</v>
      </c>
      <c r="AH29" s="20">
        <v>0</v>
      </c>
      <c r="AI29" s="20">
        <v>0</v>
      </c>
      <c r="AJ29" s="20">
        <v>0</v>
      </c>
      <c r="AK29" s="5">
        <f t="shared" si="3"/>
        <v>0</v>
      </c>
      <c r="AL29" s="24">
        <f>AD29*'Location Plan'!$B$60+AE29*'Location Plan'!$C$60+AF29*'Location Plan'!$D$60+AG29*'Location Plan'!$E$60+AH29*'Location Plan'!$F$60+AI29*'Location Plan'!$G$60+AJ29*'Location Plan'!$H$60</f>
        <v>0</v>
      </c>
    </row>
    <row r="30" spans="1:38" ht="13.5" customHeight="1">
      <c r="A30" s="111">
        <v>0.3125</v>
      </c>
      <c r="B30" s="112"/>
      <c r="C30" s="20">
        <v>0</v>
      </c>
      <c r="D30" s="20">
        <v>0</v>
      </c>
      <c r="E30" s="20">
        <v>0</v>
      </c>
      <c r="F30" s="20">
        <v>0</v>
      </c>
      <c r="G30" s="20">
        <v>0</v>
      </c>
      <c r="H30" s="20">
        <v>0</v>
      </c>
      <c r="I30" s="20">
        <v>0</v>
      </c>
      <c r="J30" s="5">
        <f t="shared" si="0"/>
        <v>0</v>
      </c>
      <c r="K30" s="24">
        <f>C30*'Location Plan'!$B$60+D30*'Location Plan'!$C$60+E30*'Location Plan'!$D$60+F30*'Location Plan'!$E$60+G30*'Location Plan'!$F$60+H30*'Location Plan'!$G$60+I30*'Location Plan'!$H$60</f>
        <v>0</v>
      </c>
      <c r="L30" s="20">
        <v>0</v>
      </c>
      <c r="M30" s="20">
        <v>0</v>
      </c>
      <c r="N30" s="20">
        <v>0</v>
      </c>
      <c r="O30" s="20">
        <v>0</v>
      </c>
      <c r="P30" s="20">
        <v>0</v>
      </c>
      <c r="Q30" s="20">
        <v>0</v>
      </c>
      <c r="R30" s="20">
        <v>0</v>
      </c>
      <c r="S30" s="5">
        <f t="shared" si="1"/>
        <v>0</v>
      </c>
      <c r="T30" s="24">
        <f>L30*'Location Plan'!$B$60+M30*'Location Plan'!$C$60+N30*'Location Plan'!$D$60+O30*'Location Plan'!$E$60+P30*'Location Plan'!$F$60+Q30*'Location Plan'!$G$60+R30*'Location Plan'!$H$60</f>
        <v>0</v>
      </c>
      <c r="U30" s="20">
        <v>0</v>
      </c>
      <c r="V30" s="20">
        <v>0</v>
      </c>
      <c r="W30" s="20">
        <v>0</v>
      </c>
      <c r="X30" s="20">
        <v>0</v>
      </c>
      <c r="Y30" s="20">
        <v>0</v>
      </c>
      <c r="Z30" s="20">
        <v>0</v>
      </c>
      <c r="AA30" s="20">
        <v>0</v>
      </c>
      <c r="AB30" s="5">
        <f t="shared" si="2"/>
        <v>0</v>
      </c>
      <c r="AC30" s="24">
        <f>U30*'Location Plan'!$B$60+V30*'Location Plan'!$C$60+W30*'Location Plan'!$D$60+X30*'Location Plan'!$E$60+Y30*'Location Plan'!$F$60+Z30*'Location Plan'!$G$60+AA30*'Location Plan'!$H$60</f>
        <v>0</v>
      </c>
      <c r="AD30" s="20">
        <v>0</v>
      </c>
      <c r="AE30" s="20">
        <v>0</v>
      </c>
      <c r="AF30" s="20">
        <v>0</v>
      </c>
      <c r="AG30" s="20">
        <v>0</v>
      </c>
      <c r="AH30" s="20">
        <v>0</v>
      </c>
      <c r="AI30" s="20">
        <v>0</v>
      </c>
      <c r="AJ30" s="20">
        <v>0</v>
      </c>
      <c r="AK30" s="5">
        <f t="shared" si="3"/>
        <v>0</v>
      </c>
      <c r="AL30" s="24">
        <f>AD30*'Location Plan'!$B$60+AE30*'Location Plan'!$C$60+AF30*'Location Plan'!$D$60+AG30*'Location Plan'!$E$60+AH30*'Location Plan'!$F$60+AI30*'Location Plan'!$G$60+AJ30*'Location Plan'!$H$60</f>
        <v>0</v>
      </c>
    </row>
    <row r="31" spans="1:38" ht="13.5" customHeight="1">
      <c r="A31" s="111">
        <v>0.31597222222222199</v>
      </c>
      <c r="B31" s="112"/>
      <c r="C31" s="20">
        <v>0</v>
      </c>
      <c r="D31" s="20">
        <v>0</v>
      </c>
      <c r="E31" s="20">
        <v>0</v>
      </c>
      <c r="F31" s="20">
        <v>0</v>
      </c>
      <c r="G31" s="20">
        <v>0</v>
      </c>
      <c r="H31" s="20">
        <v>0</v>
      </c>
      <c r="I31" s="20">
        <v>0</v>
      </c>
      <c r="J31" s="5">
        <f t="shared" si="0"/>
        <v>0</v>
      </c>
      <c r="K31" s="24">
        <f>C31*'Location Plan'!$B$60+D31*'Location Plan'!$C$60+E31*'Location Plan'!$D$60+F31*'Location Plan'!$E$60+G31*'Location Plan'!$F$60+H31*'Location Plan'!$G$60+I31*'Location Plan'!$H$60</f>
        <v>0</v>
      </c>
      <c r="L31" s="20">
        <v>0</v>
      </c>
      <c r="M31" s="20">
        <v>0</v>
      </c>
      <c r="N31" s="20">
        <v>0</v>
      </c>
      <c r="O31" s="20">
        <v>0</v>
      </c>
      <c r="P31" s="20">
        <v>0</v>
      </c>
      <c r="Q31" s="20">
        <v>0</v>
      </c>
      <c r="R31" s="20">
        <v>0</v>
      </c>
      <c r="S31" s="5">
        <f t="shared" si="1"/>
        <v>0</v>
      </c>
      <c r="T31" s="24">
        <f>L31*'Location Plan'!$B$60+M31*'Location Plan'!$C$60+N31*'Location Plan'!$D$60+O31*'Location Plan'!$E$60+P31*'Location Plan'!$F$60+Q31*'Location Plan'!$G$60+R31*'Location Plan'!$H$60</f>
        <v>0</v>
      </c>
      <c r="U31" s="20">
        <v>0</v>
      </c>
      <c r="V31" s="20">
        <v>0</v>
      </c>
      <c r="W31" s="20">
        <v>0</v>
      </c>
      <c r="X31" s="20">
        <v>0</v>
      </c>
      <c r="Y31" s="20">
        <v>0</v>
      </c>
      <c r="Z31" s="20">
        <v>0</v>
      </c>
      <c r="AA31" s="20">
        <v>0</v>
      </c>
      <c r="AB31" s="5">
        <f t="shared" si="2"/>
        <v>0</v>
      </c>
      <c r="AC31" s="24">
        <f>U31*'Location Plan'!$B$60+V31*'Location Plan'!$C$60+W31*'Location Plan'!$D$60+X31*'Location Plan'!$E$60+Y31*'Location Plan'!$F$60+Z31*'Location Plan'!$G$60+AA31*'Location Plan'!$H$60</f>
        <v>0</v>
      </c>
      <c r="AD31" s="20">
        <v>0</v>
      </c>
      <c r="AE31" s="20">
        <v>0</v>
      </c>
      <c r="AF31" s="20">
        <v>0</v>
      </c>
      <c r="AG31" s="20">
        <v>0</v>
      </c>
      <c r="AH31" s="20">
        <v>0</v>
      </c>
      <c r="AI31" s="20">
        <v>0</v>
      </c>
      <c r="AJ31" s="20">
        <v>0</v>
      </c>
      <c r="AK31" s="5">
        <f t="shared" si="3"/>
        <v>0</v>
      </c>
      <c r="AL31" s="24">
        <f>AD31*'Location Plan'!$B$60+AE31*'Location Plan'!$C$60+AF31*'Location Plan'!$D$60+AG31*'Location Plan'!$E$60+AH31*'Location Plan'!$F$60+AI31*'Location Plan'!$G$60+AJ31*'Location Plan'!$H$60</f>
        <v>0</v>
      </c>
    </row>
    <row r="32" spans="1:38" ht="13.5" customHeight="1">
      <c r="A32" s="111">
        <v>0.31944444444444398</v>
      </c>
      <c r="B32" s="112"/>
      <c r="C32" s="20">
        <v>0</v>
      </c>
      <c r="D32" s="20">
        <v>0</v>
      </c>
      <c r="E32" s="20">
        <v>0</v>
      </c>
      <c r="F32" s="20">
        <v>0</v>
      </c>
      <c r="G32" s="20">
        <v>0</v>
      </c>
      <c r="H32" s="20">
        <v>0</v>
      </c>
      <c r="I32" s="20">
        <v>0</v>
      </c>
      <c r="J32" s="5">
        <f t="shared" si="0"/>
        <v>0</v>
      </c>
      <c r="K32" s="24">
        <f>C32*'Location Plan'!$B$60+D32*'Location Plan'!$C$60+E32*'Location Plan'!$D$60+F32*'Location Plan'!$E$60+G32*'Location Plan'!$F$60+H32*'Location Plan'!$G$60+I32*'Location Plan'!$H$60</f>
        <v>0</v>
      </c>
      <c r="L32" s="20">
        <v>0</v>
      </c>
      <c r="M32" s="20">
        <v>0</v>
      </c>
      <c r="N32" s="20">
        <v>0</v>
      </c>
      <c r="O32" s="20">
        <v>0</v>
      </c>
      <c r="P32" s="20">
        <v>0</v>
      </c>
      <c r="Q32" s="20">
        <v>0</v>
      </c>
      <c r="R32" s="20">
        <v>0</v>
      </c>
      <c r="S32" s="5">
        <f t="shared" si="1"/>
        <v>0</v>
      </c>
      <c r="T32" s="24">
        <f>L32*'Location Plan'!$B$60+M32*'Location Plan'!$C$60+N32*'Location Plan'!$D$60+O32*'Location Plan'!$E$60+P32*'Location Plan'!$F$60+Q32*'Location Plan'!$G$60+R32*'Location Plan'!$H$60</f>
        <v>0</v>
      </c>
      <c r="U32" s="20">
        <v>0</v>
      </c>
      <c r="V32" s="20">
        <v>0</v>
      </c>
      <c r="W32" s="20">
        <v>0</v>
      </c>
      <c r="X32" s="20">
        <v>0</v>
      </c>
      <c r="Y32" s="20">
        <v>0</v>
      </c>
      <c r="Z32" s="20">
        <v>0</v>
      </c>
      <c r="AA32" s="20">
        <v>0</v>
      </c>
      <c r="AB32" s="5">
        <f t="shared" si="2"/>
        <v>0</v>
      </c>
      <c r="AC32" s="24">
        <f>U32*'Location Plan'!$B$60+V32*'Location Plan'!$C$60+W32*'Location Plan'!$D$60+X32*'Location Plan'!$E$60+Y32*'Location Plan'!$F$60+Z32*'Location Plan'!$G$60+AA32*'Location Plan'!$H$60</f>
        <v>0</v>
      </c>
      <c r="AD32" s="20">
        <v>0</v>
      </c>
      <c r="AE32" s="20">
        <v>0</v>
      </c>
      <c r="AF32" s="20">
        <v>0</v>
      </c>
      <c r="AG32" s="20">
        <v>0</v>
      </c>
      <c r="AH32" s="20">
        <v>0</v>
      </c>
      <c r="AI32" s="20">
        <v>0</v>
      </c>
      <c r="AJ32" s="20">
        <v>0</v>
      </c>
      <c r="AK32" s="5">
        <f t="shared" si="3"/>
        <v>0</v>
      </c>
      <c r="AL32" s="24">
        <f>AD32*'Location Plan'!$B$60+AE32*'Location Plan'!$C$60+AF32*'Location Plan'!$D$60+AG32*'Location Plan'!$E$60+AH32*'Location Plan'!$F$60+AI32*'Location Plan'!$G$60+AJ32*'Location Plan'!$H$60</f>
        <v>0</v>
      </c>
    </row>
    <row r="33" spans="1:38" ht="13.5" customHeight="1">
      <c r="A33" s="111">
        <v>0.32291666666666602</v>
      </c>
      <c r="B33" s="112"/>
      <c r="C33" s="20">
        <v>0</v>
      </c>
      <c r="D33" s="20">
        <v>0</v>
      </c>
      <c r="E33" s="20">
        <v>0</v>
      </c>
      <c r="F33" s="20">
        <v>0</v>
      </c>
      <c r="G33" s="20">
        <v>0</v>
      </c>
      <c r="H33" s="20">
        <v>0</v>
      </c>
      <c r="I33" s="20">
        <v>0</v>
      </c>
      <c r="J33" s="5">
        <f t="shared" si="0"/>
        <v>0</v>
      </c>
      <c r="K33" s="24">
        <f>C33*'Location Plan'!$B$60+D33*'Location Plan'!$C$60+E33*'Location Plan'!$D$60+F33*'Location Plan'!$E$60+G33*'Location Plan'!$F$60+H33*'Location Plan'!$G$60+I33*'Location Plan'!$H$60</f>
        <v>0</v>
      </c>
      <c r="L33" s="20">
        <v>0</v>
      </c>
      <c r="M33" s="20">
        <v>0</v>
      </c>
      <c r="N33" s="20">
        <v>0</v>
      </c>
      <c r="O33" s="20">
        <v>0</v>
      </c>
      <c r="P33" s="20">
        <v>0</v>
      </c>
      <c r="Q33" s="20">
        <v>0</v>
      </c>
      <c r="R33" s="20">
        <v>0</v>
      </c>
      <c r="S33" s="5">
        <f t="shared" si="1"/>
        <v>0</v>
      </c>
      <c r="T33" s="24">
        <f>L33*'Location Plan'!$B$60+M33*'Location Plan'!$C$60+N33*'Location Plan'!$D$60+O33*'Location Plan'!$E$60+P33*'Location Plan'!$F$60+Q33*'Location Plan'!$G$60+R33*'Location Plan'!$H$60</f>
        <v>0</v>
      </c>
      <c r="U33" s="20">
        <v>0</v>
      </c>
      <c r="V33" s="20">
        <v>0</v>
      </c>
      <c r="W33" s="20">
        <v>0</v>
      </c>
      <c r="X33" s="20">
        <v>0</v>
      </c>
      <c r="Y33" s="20">
        <v>0</v>
      </c>
      <c r="Z33" s="20">
        <v>0</v>
      </c>
      <c r="AA33" s="20">
        <v>0</v>
      </c>
      <c r="AB33" s="5">
        <f t="shared" si="2"/>
        <v>0</v>
      </c>
      <c r="AC33" s="24">
        <f>U33*'Location Plan'!$B$60+V33*'Location Plan'!$C$60+W33*'Location Plan'!$D$60+X33*'Location Plan'!$E$60+Y33*'Location Plan'!$F$60+Z33*'Location Plan'!$G$60+AA33*'Location Plan'!$H$60</f>
        <v>0</v>
      </c>
      <c r="AD33" s="20">
        <v>0</v>
      </c>
      <c r="AE33" s="20">
        <v>0</v>
      </c>
      <c r="AF33" s="20">
        <v>0</v>
      </c>
      <c r="AG33" s="20">
        <v>0</v>
      </c>
      <c r="AH33" s="20">
        <v>0</v>
      </c>
      <c r="AI33" s="20">
        <v>0</v>
      </c>
      <c r="AJ33" s="20">
        <v>0</v>
      </c>
      <c r="AK33" s="5">
        <f t="shared" si="3"/>
        <v>0</v>
      </c>
      <c r="AL33" s="24">
        <f>AD33*'Location Plan'!$B$60+AE33*'Location Plan'!$C$60+AF33*'Location Plan'!$D$60+AG33*'Location Plan'!$E$60+AH33*'Location Plan'!$F$60+AI33*'Location Plan'!$G$60+AJ33*'Location Plan'!$H$60</f>
        <v>0</v>
      </c>
    </row>
    <row r="34" spans="1:38" ht="13.5" customHeight="1">
      <c r="A34" s="111">
        <v>0.32638888888888901</v>
      </c>
      <c r="B34" s="112"/>
      <c r="C34" s="20">
        <v>0</v>
      </c>
      <c r="D34" s="20">
        <v>0</v>
      </c>
      <c r="E34" s="20">
        <v>0</v>
      </c>
      <c r="F34" s="20">
        <v>0</v>
      </c>
      <c r="G34" s="20">
        <v>0</v>
      </c>
      <c r="H34" s="20">
        <v>0</v>
      </c>
      <c r="I34" s="20">
        <v>0</v>
      </c>
      <c r="J34" s="5">
        <f t="shared" si="0"/>
        <v>0</v>
      </c>
      <c r="K34" s="24">
        <f>C34*'Location Plan'!$B$60+D34*'Location Plan'!$C$60+E34*'Location Plan'!$D$60+F34*'Location Plan'!$E$60+G34*'Location Plan'!$F$60+H34*'Location Plan'!$G$60+I34*'Location Plan'!$H$60</f>
        <v>0</v>
      </c>
      <c r="L34" s="20">
        <v>0</v>
      </c>
      <c r="M34" s="20">
        <v>0</v>
      </c>
      <c r="N34" s="20">
        <v>0</v>
      </c>
      <c r="O34" s="20">
        <v>0</v>
      </c>
      <c r="P34" s="20">
        <v>0</v>
      </c>
      <c r="Q34" s="20">
        <v>0</v>
      </c>
      <c r="R34" s="20">
        <v>0</v>
      </c>
      <c r="S34" s="5">
        <f t="shared" si="1"/>
        <v>0</v>
      </c>
      <c r="T34" s="24">
        <f>L34*'Location Plan'!$B$60+M34*'Location Plan'!$C$60+N34*'Location Plan'!$D$60+O34*'Location Plan'!$E$60+P34*'Location Plan'!$F$60+Q34*'Location Plan'!$G$60+R34*'Location Plan'!$H$60</f>
        <v>0</v>
      </c>
      <c r="U34" s="20">
        <v>0</v>
      </c>
      <c r="V34" s="20">
        <v>0</v>
      </c>
      <c r="W34" s="20">
        <v>0</v>
      </c>
      <c r="X34" s="20">
        <v>0</v>
      </c>
      <c r="Y34" s="20">
        <v>0</v>
      </c>
      <c r="Z34" s="20">
        <v>0</v>
      </c>
      <c r="AA34" s="20">
        <v>0</v>
      </c>
      <c r="AB34" s="5">
        <f t="shared" si="2"/>
        <v>0</v>
      </c>
      <c r="AC34" s="24">
        <f>U34*'Location Plan'!$B$60+V34*'Location Plan'!$C$60+W34*'Location Plan'!$D$60+X34*'Location Plan'!$E$60+Y34*'Location Plan'!$F$60+Z34*'Location Plan'!$G$60+AA34*'Location Plan'!$H$60</f>
        <v>0</v>
      </c>
      <c r="AD34" s="20">
        <v>0</v>
      </c>
      <c r="AE34" s="20">
        <v>0</v>
      </c>
      <c r="AF34" s="20">
        <v>0</v>
      </c>
      <c r="AG34" s="20">
        <v>0</v>
      </c>
      <c r="AH34" s="20">
        <v>0</v>
      </c>
      <c r="AI34" s="20">
        <v>0</v>
      </c>
      <c r="AJ34" s="20">
        <v>0</v>
      </c>
      <c r="AK34" s="5">
        <f t="shared" si="3"/>
        <v>0</v>
      </c>
      <c r="AL34" s="24">
        <f>AD34*'Location Plan'!$B$60+AE34*'Location Plan'!$C$60+AF34*'Location Plan'!$D$60+AG34*'Location Plan'!$E$60+AH34*'Location Plan'!$F$60+AI34*'Location Plan'!$G$60+AJ34*'Location Plan'!$H$60</f>
        <v>0</v>
      </c>
    </row>
    <row r="35" spans="1:38" ht="13.5" customHeight="1">
      <c r="A35" s="111">
        <v>0.32986111111111099</v>
      </c>
      <c r="B35" s="112"/>
      <c r="C35" s="20">
        <v>0</v>
      </c>
      <c r="D35" s="20">
        <v>0</v>
      </c>
      <c r="E35" s="20">
        <v>0</v>
      </c>
      <c r="F35" s="20">
        <v>0</v>
      </c>
      <c r="G35" s="20">
        <v>0</v>
      </c>
      <c r="H35" s="20">
        <v>0</v>
      </c>
      <c r="I35" s="20">
        <v>0</v>
      </c>
      <c r="J35" s="5">
        <f t="shared" si="0"/>
        <v>0</v>
      </c>
      <c r="K35" s="24">
        <f>C35*'Location Plan'!$B$60+D35*'Location Plan'!$C$60+E35*'Location Plan'!$D$60+F35*'Location Plan'!$E$60+G35*'Location Plan'!$F$60+H35*'Location Plan'!$G$60+I35*'Location Plan'!$H$60</f>
        <v>0</v>
      </c>
      <c r="L35" s="20">
        <v>0</v>
      </c>
      <c r="M35" s="20">
        <v>0</v>
      </c>
      <c r="N35" s="20">
        <v>0</v>
      </c>
      <c r="O35" s="20">
        <v>0</v>
      </c>
      <c r="P35" s="20">
        <v>0</v>
      </c>
      <c r="Q35" s="20">
        <v>0</v>
      </c>
      <c r="R35" s="20">
        <v>0</v>
      </c>
      <c r="S35" s="5">
        <f t="shared" si="1"/>
        <v>0</v>
      </c>
      <c r="T35" s="24">
        <f>L35*'Location Plan'!$B$60+M35*'Location Plan'!$C$60+N35*'Location Plan'!$D$60+O35*'Location Plan'!$E$60+P35*'Location Plan'!$F$60+Q35*'Location Plan'!$G$60+R35*'Location Plan'!$H$60</f>
        <v>0</v>
      </c>
      <c r="U35" s="20">
        <v>0</v>
      </c>
      <c r="V35" s="20">
        <v>0</v>
      </c>
      <c r="W35" s="20">
        <v>0</v>
      </c>
      <c r="X35" s="20">
        <v>0</v>
      </c>
      <c r="Y35" s="20">
        <v>0</v>
      </c>
      <c r="Z35" s="20">
        <v>0</v>
      </c>
      <c r="AA35" s="20">
        <v>0</v>
      </c>
      <c r="AB35" s="5">
        <f t="shared" si="2"/>
        <v>0</v>
      </c>
      <c r="AC35" s="24">
        <f>U35*'Location Plan'!$B$60+V35*'Location Plan'!$C$60+W35*'Location Plan'!$D$60+X35*'Location Plan'!$E$60+Y35*'Location Plan'!$F$60+Z35*'Location Plan'!$G$60+AA35*'Location Plan'!$H$60</f>
        <v>0</v>
      </c>
      <c r="AD35" s="20">
        <v>0</v>
      </c>
      <c r="AE35" s="20">
        <v>0</v>
      </c>
      <c r="AF35" s="20">
        <v>0</v>
      </c>
      <c r="AG35" s="20">
        <v>0</v>
      </c>
      <c r="AH35" s="20">
        <v>0</v>
      </c>
      <c r="AI35" s="20">
        <v>0</v>
      </c>
      <c r="AJ35" s="20">
        <v>0</v>
      </c>
      <c r="AK35" s="5">
        <f t="shared" si="3"/>
        <v>0</v>
      </c>
      <c r="AL35" s="24">
        <f>AD35*'Location Plan'!$B$60+AE35*'Location Plan'!$C$60+AF35*'Location Plan'!$D$60+AG35*'Location Plan'!$E$60+AH35*'Location Plan'!$F$60+AI35*'Location Plan'!$G$60+AJ35*'Location Plan'!$H$60</f>
        <v>0</v>
      </c>
    </row>
    <row r="36" spans="1:38" ht="13.5" customHeight="1">
      <c r="A36" s="111">
        <v>0.33333333333333298</v>
      </c>
      <c r="B36" s="112"/>
      <c r="C36" s="20">
        <v>0</v>
      </c>
      <c r="D36" s="20">
        <v>0</v>
      </c>
      <c r="E36" s="20">
        <v>0</v>
      </c>
      <c r="F36" s="20">
        <v>0</v>
      </c>
      <c r="G36" s="20">
        <v>0</v>
      </c>
      <c r="H36" s="20">
        <v>0</v>
      </c>
      <c r="I36" s="20">
        <v>0</v>
      </c>
      <c r="J36" s="5">
        <f t="shared" si="0"/>
        <v>0</v>
      </c>
      <c r="K36" s="24">
        <f>C36*'Location Plan'!$B$60+D36*'Location Plan'!$C$60+E36*'Location Plan'!$D$60+F36*'Location Plan'!$E$60+G36*'Location Plan'!$F$60+H36*'Location Plan'!$G$60+I36*'Location Plan'!$H$60</f>
        <v>0</v>
      </c>
      <c r="L36" s="20">
        <v>0</v>
      </c>
      <c r="M36" s="20">
        <v>0</v>
      </c>
      <c r="N36" s="20">
        <v>0</v>
      </c>
      <c r="O36" s="20">
        <v>0</v>
      </c>
      <c r="P36" s="20">
        <v>0</v>
      </c>
      <c r="Q36" s="20">
        <v>0</v>
      </c>
      <c r="R36" s="20">
        <v>0</v>
      </c>
      <c r="S36" s="5">
        <f t="shared" si="1"/>
        <v>0</v>
      </c>
      <c r="T36" s="24">
        <f>L36*'Location Plan'!$B$60+M36*'Location Plan'!$C$60+N36*'Location Plan'!$D$60+O36*'Location Plan'!$E$60+P36*'Location Plan'!$F$60+Q36*'Location Plan'!$G$60+R36*'Location Plan'!$H$60</f>
        <v>0</v>
      </c>
      <c r="U36" s="20">
        <v>0</v>
      </c>
      <c r="V36" s="20">
        <v>0</v>
      </c>
      <c r="W36" s="20">
        <v>0</v>
      </c>
      <c r="X36" s="20">
        <v>0</v>
      </c>
      <c r="Y36" s="20">
        <v>0</v>
      </c>
      <c r="Z36" s="20">
        <v>0</v>
      </c>
      <c r="AA36" s="20">
        <v>0</v>
      </c>
      <c r="AB36" s="5">
        <f t="shared" si="2"/>
        <v>0</v>
      </c>
      <c r="AC36" s="24">
        <f>U36*'Location Plan'!$B$60+V36*'Location Plan'!$C$60+W36*'Location Plan'!$D$60+X36*'Location Plan'!$E$60+Y36*'Location Plan'!$F$60+Z36*'Location Plan'!$G$60+AA36*'Location Plan'!$H$60</f>
        <v>0</v>
      </c>
      <c r="AD36" s="20">
        <v>0</v>
      </c>
      <c r="AE36" s="20">
        <v>0</v>
      </c>
      <c r="AF36" s="20">
        <v>0</v>
      </c>
      <c r="AG36" s="20">
        <v>0</v>
      </c>
      <c r="AH36" s="20">
        <v>0</v>
      </c>
      <c r="AI36" s="20">
        <v>0</v>
      </c>
      <c r="AJ36" s="20">
        <v>0</v>
      </c>
      <c r="AK36" s="5">
        <f t="shared" si="3"/>
        <v>0</v>
      </c>
      <c r="AL36" s="24">
        <f>AD36*'Location Plan'!$B$60+AE36*'Location Plan'!$C$60+AF36*'Location Plan'!$D$60+AG36*'Location Plan'!$E$60+AH36*'Location Plan'!$F$60+AI36*'Location Plan'!$G$60+AJ36*'Location Plan'!$H$60</f>
        <v>0</v>
      </c>
    </row>
    <row r="37" spans="1:38" ht="13.5" customHeight="1">
      <c r="A37" s="111">
        <v>0.33680555555555503</v>
      </c>
      <c r="B37" s="112"/>
      <c r="C37" s="20">
        <v>0</v>
      </c>
      <c r="D37" s="20">
        <v>0</v>
      </c>
      <c r="E37" s="20">
        <v>0</v>
      </c>
      <c r="F37" s="20">
        <v>0</v>
      </c>
      <c r="G37" s="20">
        <v>0</v>
      </c>
      <c r="H37" s="20">
        <v>0</v>
      </c>
      <c r="I37" s="20">
        <v>0</v>
      </c>
      <c r="J37" s="5">
        <f t="shared" si="0"/>
        <v>0</v>
      </c>
      <c r="K37" s="24">
        <f>C37*'Location Plan'!$B$60+D37*'Location Plan'!$C$60+E37*'Location Plan'!$D$60+F37*'Location Plan'!$E$60+G37*'Location Plan'!$F$60+H37*'Location Plan'!$G$60+I37*'Location Plan'!$H$60</f>
        <v>0</v>
      </c>
      <c r="L37" s="20">
        <v>0</v>
      </c>
      <c r="M37" s="20">
        <v>0</v>
      </c>
      <c r="N37" s="20">
        <v>0</v>
      </c>
      <c r="O37" s="20">
        <v>0</v>
      </c>
      <c r="P37" s="20">
        <v>0</v>
      </c>
      <c r="Q37" s="20">
        <v>0</v>
      </c>
      <c r="R37" s="20">
        <v>0</v>
      </c>
      <c r="S37" s="5">
        <f t="shared" si="1"/>
        <v>0</v>
      </c>
      <c r="T37" s="24">
        <f>L37*'Location Plan'!$B$60+M37*'Location Plan'!$C$60+N37*'Location Plan'!$D$60+O37*'Location Plan'!$E$60+P37*'Location Plan'!$F$60+Q37*'Location Plan'!$G$60+R37*'Location Plan'!$H$60</f>
        <v>0</v>
      </c>
      <c r="U37" s="20">
        <v>0</v>
      </c>
      <c r="V37" s="20">
        <v>0</v>
      </c>
      <c r="W37" s="20">
        <v>0</v>
      </c>
      <c r="X37" s="20">
        <v>0</v>
      </c>
      <c r="Y37" s="20">
        <v>0</v>
      </c>
      <c r="Z37" s="20">
        <v>0</v>
      </c>
      <c r="AA37" s="20">
        <v>0</v>
      </c>
      <c r="AB37" s="5">
        <f t="shared" si="2"/>
        <v>0</v>
      </c>
      <c r="AC37" s="24">
        <f>U37*'Location Plan'!$B$60+V37*'Location Plan'!$C$60+W37*'Location Plan'!$D$60+X37*'Location Plan'!$E$60+Y37*'Location Plan'!$F$60+Z37*'Location Plan'!$G$60+AA37*'Location Plan'!$H$60</f>
        <v>0</v>
      </c>
      <c r="AD37" s="20">
        <v>0</v>
      </c>
      <c r="AE37" s="20">
        <v>0</v>
      </c>
      <c r="AF37" s="20">
        <v>0</v>
      </c>
      <c r="AG37" s="20">
        <v>0</v>
      </c>
      <c r="AH37" s="20">
        <v>0</v>
      </c>
      <c r="AI37" s="20">
        <v>0</v>
      </c>
      <c r="AJ37" s="20">
        <v>0</v>
      </c>
      <c r="AK37" s="5">
        <f t="shared" si="3"/>
        <v>0</v>
      </c>
      <c r="AL37" s="24">
        <f>AD37*'Location Plan'!$B$60+AE37*'Location Plan'!$C$60+AF37*'Location Plan'!$D$60+AG37*'Location Plan'!$E$60+AH37*'Location Plan'!$F$60+AI37*'Location Plan'!$G$60+AJ37*'Location Plan'!$H$60</f>
        <v>0</v>
      </c>
    </row>
    <row r="38" spans="1:38" ht="13.5" customHeight="1">
      <c r="A38" s="111">
        <v>0.34027777777777801</v>
      </c>
      <c r="B38" s="112"/>
      <c r="C38" s="20">
        <v>0</v>
      </c>
      <c r="D38" s="20">
        <v>0</v>
      </c>
      <c r="E38" s="20">
        <v>0</v>
      </c>
      <c r="F38" s="20">
        <v>0</v>
      </c>
      <c r="G38" s="20">
        <v>0</v>
      </c>
      <c r="H38" s="20">
        <v>0</v>
      </c>
      <c r="I38" s="20">
        <v>0</v>
      </c>
      <c r="J38" s="5">
        <f t="shared" si="0"/>
        <v>0</v>
      </c>
      <c r="K38" s="24">
        <f>C38*'Location Plan'!$B$60+D38*'Location Plan'!$C$60+E38*'Location Plan'!$D$60+F38*'Location Plan'!$E$60+G38*'Location Plan'!$F$60+H38*'Location Plan'!$G$60+I38*'Location Plan'!$H$60</f>
        <v>0</v>
      </c>
      <c r="L38" s="20">
        <v>0</v>
      </c>
      <c r="M38" s="20">
        <v>0</v>
      </c>
      <c r="N38" s="20">
        <v>0</v>
      </c>
      <c r="O38" s="20">
        <v>0</v>
      </c>
      <c r="P38" s="20">
        <v>0</v>
      </c>
      <c r="Q38" s="20">
        <v>0</v>
      </c>
      <c r="R38" s="20">
        <v>0</v>
      </c>
      <c r="S38" s="5">
        <f t="shared" si="1"/>
        <v>0</v>
      </c>
      <c r="T38" s="24">
        <f>L38*'Location Plan'!$B$60+M38*'Location Plan'!$C$60+N38*'Location Plan'!$D$60+O38*'Location Plan'!$E$60+P38*'Location Plan'!$F$60+Q38*'Location Plan'!$G$60+R38*'Location Plan'!$H$60</f>
        <v>0</v>
      </c>
      <c r="U38" s="20">
        <v>0</v>
      </c>
      <c r="V38" s="20">
        <v>0</v>
      </c>
      <c r="W38" s="20">
        <v>0</v>
      </c>
      <c r="X38" s="20">
        <v>0</v>
      </c>
      <c r="Y38" s="20">
        <v>0</v>
      </c>
      <c r="Z38" s="20">
        <v>0</v>
      </c>
      <c r="AA38" s="20">
        <v>0</v>
      </c>
      <c r="AB38" s="5">
        <f t="shared" si="2"/>
        <v>0</v>
      </c>
      <c r="AC38" s="24">
        <f>U38*'Location Plan'!$B$60+V38*'Location Plan'!$C$60+W38*'Location Plan'!$D$60+X38*'Location Plan'!$E$60+Y38*'Location Plan'!$F$60+Z38*'Location Plan'!$G$60+AA38*'Location Plan'!$H$60</f>
        <v>0</v>
      </c>
      <c r="AD38" s="20">
        <v>0</v>
      </c>
      <c r="AE38" s="20">
        <v>0</v>
      </c>
      <c r="AF38" s="20">
        <v>0</v>
      </c>
      <c r="AG38" s="20">
        <v>0</v>
      </c>
      <c r="AH38" s="20">
        <v>0</v>
      </c>
      <c r="AI38" s="20">
        <v>0</v>
      </c>
      <c r="AJ38" s="20">
        <v>0</v>
      </c>
      <c r="AK38" s="5">
        <f t="shared" si="3"/>
        <v>0</v>
      </c>
      <c r="AL38" s="24">
        <f>AD38*'Location Plan'!$B$60+AE38*'Location Plan'!$C$60+AF38*'Location Plan'!$D$60+AG38*'Location Plan'!$E$60+AH38*'Location Plan'!$F$60+AI38*'Location Plan'!$G$60+AJ38*'Location Plan'!$H$60</f>
        <v>0</v>
      </c>
    </row>
    <row r="39" spans="1:38" ht="13.5" customHeight="1">
      <c r="A39" s="111">
        <v>0.34375</v>
      </c>
      <c r="B39" s="112"/>
      <c r="C39" s="20">
        <v>0</v>
      </c>
      <c r="D39" s="20">
        <v>0</v>
      </c>
      <c r="E39" s="20">
        <v>0</v>
      </c>
      <c r="F39" s="20">
        <v>0</v>
      </c>
      <c r="G39" s="20">
        <v>0</v>
      </c>
      <c r="H39" s="20">
        <v>0</v>
      </c>
      <c r="I39" s="20">
        <v>0</v>
      </c>
      <c r="J39" s="5">
        <f t="shared" si="0"/>
        <v>0</v>
      </c>
      <c r="K39" s="24">
        <f>C39*'Location Plan'!$B$60+D39*'Location Plan'!$C$60+E39*'Location Plan'!$D$60+F39*'Location Plan'!$E$60+G39*'Location Plan'!$F$60+H39*'Location Plan'!$G$60+I39*'Location Plan'!$H$60</f>
        <v>0</v>
      </c>
      <c r="L39" s="20">
        <v>0</v>
      </c>
      <c r="M39" s="20">
        <v>0</v>
      </c>
      <c r="N39" s="20">
        <v>0</v>
      </c>
      <c r="O39" s="20">
        <v>0</v>
      </c>
      <c r="P39" s="20">
        <v>0</v>
      </c>
      <c r="Q39" s="20">
        <v>0</v>
      </c>
      <c r="R39" s="20">
        <v>0</v>
      </c>
      <c r="S39" s="5">
        <f t="shared" si="1"/>
        <v>0</v>
      </c>
      <c r="T39" s="24">
        <f>L39*'Location Plan'!$B$60+M39*'Location Plan'!$C$60+N39*'Location Plan'!$D$60+O39*'Location Plan'!$E$60+P39*'Location Plan'!$F$60+Q39*'Location Plan'!$G$60+R39*'Location Plan'!$H$60</f>
        <v>0</v>
      </c>
      <c r="U39" s="20">
        <v>0</v>
      </c>
      <c r="V39" s="20">
        <v>0</v>
      </c>
      <c r="W39" s="20">
        <v>0</v>
      </c>
      <c r="X39" s="20">
        <v>0</v>
      </c>
      <c r="Y39" s="20">
        <v>0</v>
      </c>
      <c r="Z39" s="20">
        <v>0</v>
      </c>
      <c r="AA39" s="20">
        <v>0</v>
      </c>
      <c r="AB39" s="5">
        <f t="shared" si="2"/>
        <v>0</v>
      </c>
      <c r="AC39" s="24">
        <f>U39*'Location Plan'!$B$60+V39*'Location Plan'!$C$60+W39*'Location Plan'!$D$60+X39*'Location Plan'!$E$60+Y39*'Location Plan'!$F$60+Z39*'Location Plan'!$G$60+AA39*'Location Plan'!$H$60</f>
        <v>0</v>
      </c>
      <c r="AD39" s="20">
        <v>0</v>
      </c>
      <c r="AE39" s="20">
        <v>0</v>
      </c>
      <c r="AF39" s="20">
        <v>0</v>
      </c>
      <c r="AG39" s="20">
        <v>0</v>
      </c>
      <c r="AH39" s="20">
        <v>0</v>
      </c>
      <c r="AI39" s="20">
        <v>0</v>
      </c>
      <c r="AJ39" s="20">
        <v>0</v>
      </c>
      <c r="AK39" s="5">
        <f t="shared" si="3"/>
        <v>0</v>
      </c>
      <c r="AL39" s="24">
        <f>AD39*'Location Plan'!$B$60+AE39*'Location Plan'!$C$60+AF39*'Location Plan'!$D$60+AG39*'Location Plan'!$E$60+AH39*'Location Plan'!$F$60+AI39*'Location Plan'!$G$60+AJ39*'Location Plan'!$H$60</f>
        <v>0</v>
      </c>
    </row>
    <row r="40" spans="1:38" ht="13.5" customHeight="1">
      <c r="A40" s="111">
        <v>0.34722222222222199</v>
      </c>
      <c r="B40" s="112"/>
      <c r="C40" s="20">
        <v>0</v>
      </c>
      <c r="D40" s="20">
        <v>0</v>
      </c>
      <c r="E40" s="20">
        <v>0</v>
      </c>
      <c r="F40" s="20">
        <v>0</v>
      </c>
      <c r="G40" s="20">
        <v>0</v>
      </c>
      <c r="H40" s="20">
        <v>0</v>
      </c>
      <c r="I40" s="20">
        <v>0</v>
      </c>
      <c r="J40" s="5">
        <f t="shared" si="0"/>
        <v>0</v>
      </c>
      <c r="K40" s="24">
        <f>C40*'Location Plan'!$B$60+D40*'Location Plan'!$C$60+E40*'Location Plan'!$D$60+F40*'Location Plan'!$E$60+G40*'Location Plan'!$F$60+H40*'Location Plan'!$G$60+I40*'Location Plan'!$H$60</f>
        <v>0</v>
      </c>
      <c r="L40" s="20">
        <v>0</v>
      </c>
      <c r="M40" s="20">
        <v>0</v>
      </c>
      <c r="N40" s="20">
        <v>0</v>
      </c>
      <c r="O40" s="20">
        <v>0</v>
      </c>
      <c r="P40" s="20">
        <v>0</v>
      </c>
      <c r="Q40" s="20">
        <v>0</v>
      </c>
      <c r="R40" s="20">
        <v>0</v>
      </c>
      <c r="S40" s="5">
        <f t="shared" si="1"/>
        <v>0</v>
      </c>
      <c r="T40" s="24">
        <f>L40*'Location Plan'!$B$60+M40*'Location Plan'!$C$60+N40*'Location Plan'!$D$60+O40*'Location Plan'!$E$60+P40*'Location Plan'!$F$60+Q40*'Location Plan'!$G$60+R40*'Location Plan'!$H$60</f>
        <v>0</v>
      </c>
      <c r="U40" s="20">
        <v>0</v>
      </c>
      <c r="V40" s="20">
        <v>0</v>
      </c>
      <c r="W40" s="20">
        <v>0</v>
      </c>
      <c r="X40" s="20">
        <v>0</v>
      </c>
      <c r="Y40" s="20">
        <v>0</v>
      </c>
      <c r="Z40" s="20">
        <v>0</v>
      </c>
      <c r="AA40" s="20">
        <v>0</v>
      </c>
      <c r="AB40" s="5">
        <f t="shared" si="2"/>
        <v>0</v>
      </c>
      <c r="AC40" s="24">
        <f>U40*'Location Plan'!$B$60+V40*'Location Plan'!$C$60+W40*'Location Plan'!$D$60+X40*'Location Plan'!$E$60+Y40*'Location Plan'!$F$60+Z40*'Location Plan'!$G$60+AA40*'Location Plan'!$H$60</f>
        <v>0</v>
      </c>
      <c r="AD40" s="20">
        <v>0</v>
      </c>
      <c r="AE40" s="20">
        <v>0</v>
      </c>
      <c r="AF40" s="20">
        <v>0</v>
      </c>
      <c r="AG40" s="20">
        <v>0</v>
      </c>
      <c r="AH40" s="20">
        <v>0</v>
      </c>
      <c r="AI40" s="20">
        <v>0</v>
      </c>
      <c r="AJ40" s="20">
        <v>0</v>
      </c>
      <c r="AK40" s="5">
        <f t="shared" si="3"/>
        <v>0</v>
      </c>
      <c r="AL40" s="24">
        <f>AD40*'Location Plan'!$B$60+AE40*'Location Plan'!$C$60+AF40*'Location Plan'!$D$60+AG40*'Location Plan'!$E$60+AH40*'Location Plan'!$F$60+AI40*'Location Plan'!$G$60+AJ40*'Location Plan'!$H$60</f>
        <v>0</v>
      </c>
    </row>
    <row r="41" spans="1:38" ht="13.5" customHeight="1">
      <c r="A41" s="111">
        <v>0.35069444444444398</v>
      </c>
      <c r="B41" s="112"/>
      <c r="C41" s="20">
        <v>0</v>
      </c>
      <c r="D41" s="20">
        <v>0</v>
      </c>
      <c r="E41" s="20">
        <v>0</v>
      </c>
      <c r="F41" s="20">
        <v>0</v>
      </c>
      <c r="G41" s="20">
        <v>0</v>
      </c>
      <c r="H41" s="20">
        <v>0</v>
      </c>
      <c r="I41" s="20">
        <v>0</v>
      </c>
      <c r="J41" s="5">
        <f t="shared" si="0"/>
        <v>0</v>
      </c>
      <c r="K41" s="24">
        <f>C41*'Location Plan'!$B$60+D41*'Location Plan'!$C$60+E41*'Location Plan'!$D$60+F41*'Location Plan'!$E$60+G41*'Location Plan'!$F$60+H41*'Location Plan'!$G$60+I41*'Location Plan'!$H$60</f>
        <v>0</v>
      </c>
      <c r="L41" s="20">
        <v>0</v>
      </c>
      <c r="M41" s="20">
        <v>0</v>
      </c>
      <c r="N41" s="20">
        <v>0</v>
      </c>
      <c r="O41" s="20">
        <v>0</v>
      </c>
      <c r="P41" s="20">
        <v>0</v>
      </c>
      <c r="Q41" s="20">
        <v>0</v>
      </c>
      <c r="R41" s="20">
        <v>0</v>
      </c>
      <c r="S41" s="5">
        <f t="shared" si="1"/>
        <v>0</v>
      </c>
      <c r="T41" s="24">
        <f>L41*'Location Plan'!$B$60+M41*'Location Plan'!$C$60+N41*'Location Plan'!$D$60+O41*'Location Plan'!$E$60+P41*'Location Plan'!$F$60+Q41*'Location Plan'!$G$60+R41*'Location Plan'!$H$60</f>
        <v>0</v>
      </c>
      <c r="U41" s="20">
        <v>0</v>
      </c>
      <c r="V41" s="20">
        <v>0</v>
      </c>
      <c r="W41" s="20">
        <v>0</v>
      </c>
      <c r="X41" s="20">
        <v>0</v>
      </c>
      <c r="Y41" s="20">
        <v>0</v>
      </c>
      <c r="Z41" s="20">
        <v>0</v>
      </c>
      <c r="AA41" s="20">
        <v>0</v>
      </c>
      <c r="AB41" s="5">
        <f t="shared" si="2"/>
        <v>0</v>
      </c>
      <c r="AC41" s="24">
        <f>U41*'Location Plan'!$B$60+V41*'Location Plan'!$C$60+W41*'Location Plan'!$D$60+X41*'Location Plan'!$E$60+Y41*'Location Plan'!$F$60+Z41*'Location Plan'!$G$60+AA41*'Location Plan'!$H$60</f>
        <v>0</v>
      </c>
      <c r="AD41" s="20">
        <v>0</v>
      </c>
      <c r="AE41" s="20">
        <v>0</v>
      </c>
      <c r="AF41" s="20">
        <v>0</v>
      </c>
      <c r="AG41" s="20">
        <v>0</v>
      </c>
      <c r="AH41" s="20">
        <v>0</v>
      </c>
      <c r="AI41" s="20">
        <v>0</v>
      </c>
      <c r="AJ41" s="20">
        <v>0</v>
      </c>
      <c r="AK41" s="5">
        <f t="shared" si="3"/>
        <v>0</v>
      </c>
      <c r="AL41" s="24">
        <f>AD41*'Location Plan'!$B$60+AE41*'Location Plan'!$C$60+AF41*'Location Plan'!$D$60+AG41*'Location Plan'!$E$60+AH41*'Location Plan'!$F$60+AI41*'Location Plan'!$G$60+AJ41*'Location Plan'!$H$60</f>
        <v>0</v>
      </c>
    </row>
    <row r="42" spans="1:38" ht="13.5" customHeight="1">
      <c r="A42" s="111">
        <v>0.35416666666666602</v>
      </c>
      <c r="B42" s="112"/>
      <c r="C42" s="20">
        <v>0</v>
      </c>
      <c r="D42" s="20">
        <v>0</v>
      </c>
      <c r="E42" s="20">
        <v>0</v>
      </c>
      <c r="F42" s="20">
        <v>0</v>
      </c>
      <c r="G42" s="20">
        <v>0</v>
      </c>
      <c r="H42" s="20">
        <v>0</v>
      </c>
      <c r="I42" s="20">
        <v>0</v>
      </c>
      <c r="J42" s="5">
        <f t="shared" si="0"/>
        <v>0</v>
      </c>
      <c r="K42" s="24">
        <f>C42*'Location Plan'!$B$60+D42*'Location Plan'!$C$60+E42*'Location Plan'!$D$60+F42*'Location Plan'!$E$60+G42*'Location Plan'!$F$60+H42*'Location Plan'!$G$60+I42*'Location Plan'!$H$60</f>
        <v>0</v>
      </c>
      <c r="L42" s="20">
        <v>0</v>
      </c>
      <c r="M42" s="20">
        <v>0</v>
      </c>
      <c r="N42" s="20">
        <v>0</v>
      </c>
      <c r="O42" s="20">
        <v>0</v>
      </c>
      <c r="P42" s="20">
        <v>0</v>
      </c>
      <c r="Q42" s="20">
        <v>0</v>
      </c>
      <c r="R42" s="20">
        <v>0</v>
      </c>
      <c r="S42" s="5">
        <f t="shared" si="1"/>
        <v>0</v>
      </c>
      <c r="T42" s="24">
        <f>L42*'Location Plan'!$B$60+M42*'Location Plan'!$C$60+N42*'Location Plan'!$D$60+O42*'Location Plan'!$E$60+P42*'Location Plan'!$F$60+Q42*'Location Plan'!$G$60+R42*'Location Plan'!$H$60</f>
        <v>0</v>
      </c>
      <c r="U42" s="20">
        <v>0</v>
      </c>
      <c r="V42" s="20">
        <v>0</v>
      </c>
      <c r="W42" s="20">
        <v>0</v>
      </c>
      <c r="X42" s="20">
        <v>0</v>
      </c>
      <c r="Y42" s="20">
        <v>0</v>
      </c>
      <c r="Z42" s="20">
        <v>0</v>
      </c>
      <c r="AA42" s="20">
        <v>0</v>
      </c>
      <c r="AB42" s="5">
        <f t="shared" si="2"/>
        <v>0</v>
      </c>
      <c r="AC42" s="24">
        <f>U42*'Location Plan'!$B$60+V42*'Location Plan'!$C$60+W42*'Location Plan'!$D$60+X42*'Location Plan'!$E$60+Y42*'Location Plan'!$F$60+Z42*'Location Plan'!$G$60+AA42*'Location Plan'!$H$60</f>
        <v>0</v>
      </c>
      <c r="AD42" s="20">
        <v>0</v>
      </c>
      <c r="AE42" s="20">
        <v>0</v>
      </c>
      <c r="AF42" s="20">
        <v>0</v>
      </c>
      <c r="AG42" s="20">
        <v>0</v>
      </c>
      <c r="AH42" s="20">
        <v>0</v>
      </c>
      <c r="AI42" s="20">
        <v>0</v>
      </c>
      <c r="AJ42" s="20">
        <v>0</v>
      </c>
      <c r="AK42" s="5">
        <f t="shared" si="3"/>
        <v>0</v>
      </c>
      <c r="AL42" s="24">
        <f>AD42*'Location Plan'!$B$60+AE42*'Location Plan'!$C$60+AF42*'Location Plan'!$D$60+AG42*'Location Plan'!$E$60+AH42*'Location Plan'!$F$60+AI42*'Location Plan'!$G$60+AJ42*'Location Plan'!$H$60</f>
        <v>0</v>
      </c>
    </row>
    <row r="43" spans="1:38" ht="13.5" customHeight="1">
      <c r="A43" s="111">
        <v>0.35763888888888901</v>
      </c>
      <c r="B43" s="112"/>
      <c r="C43" s="20">
        <v>0</v>
      </c>
      <c r="D43" s="20">
        <v>0</v>
      </c>
      <c r="E43" s="20">
        <v>0</v>
      </c>
      <c r="F43" s="20">
        <v>0</v>
      </c>
      <c r="G43" s="20">
        <v>0</v>
      </c>
      <c r="H43" s="20">
        <v>0</v>
      </c>
      <c r="I43" s="20">
        <v>0</v>
      </c>
      <c r="J43" s="5">
        <f t="shared" si="0"/>
        <v>0</v>
      </c>
      <c r="K43" s="24">
        <f>C43*'Location Plan'!$B$60+D43*'Location Plan'!$C$60+E43*'Location Plan'!$D$60+F43*'Location Plan'!$E$60+G43*'Location Plan'!$F$60+H43*'Location Plan'!$G$60+I43*'Location Plan'!$H$60</f>
        <v>0</v>
      </c>
      <c r="L43" s="20">
        <v>0</v>
      </c>
      <c r="M43" s="20">
        <v>0</v>
      </c>
      <c r="N43" s="20">
        <v>0</v>
      </c>
      <c r="O43" s="20">
        <v>0</v>
      </c>
      <c r="P43" s="20">
        <v>0</v>
      </c>
      <c r="Q43" s="20">
        <v>0</v>
      </c>
      <c r="R43" s="20">
        <v>0</v>
      </c>
      <c r="S43" s="5">
        <f t="shared" si="1"/>
        <v>0</v>
      </c>
      <c r="T43" s="24">
        <f>L43*'Location Plan'!$B$60+M43*'Location Plan'!$C$60+N43*'Location Plan'!$D$60+O43*'Location Plan'!$E$60+P43*'Location Plan'!$F$60+Q43*'Location Plan'!$G$60+R43*'Location Plan'!$H$60</f>
        <v>0</v>
      </c>
      <c r="U43" s="20">
        <v>0</v>
      </c>
      <c r="V43" s="20">
        <v>0</v>
      </c>
      <c r="W43" s="20">
        <v>0</v>
      </c>
      <c r="X43" s="20">
        <v>0</v>
      </c>
      <c r="Y43" s="20">
        <v>0</v>
      </c>
      <c r="Z43" s="20">
        <v>0</v>
      </c>
      <c r="AA43" s="20">
        <v>0</v>
      </c>
      <c r="AB43" s="5">
        <f t="shared" si="2"/>
        <v>0</v>
      </c>
      <c r="AC43" s="24">
        <f>U43*'Location Plan'!$B$60+V43*'Location Plan'!$C$60+W43*'Location Plan'!$D$60+X43*'Location Plan'!$E$60+Y43*'Location Plan'!$F$60+Z43*'Location Plan'!$G$60+AA43*'Location Plan'!$H$60</f>
        <v>0</v>
      </c>
      <c r="AD43" s="20">
        <v>0</v>
      </c>
      <c r="AE43" s="20">
        <v>0</v>
      </c>
      <c r="AF43" s="20">
        <v>0</v>
      </c>
      <c r="AG43" s="20">
        <v>0</v>
      </c>
      <c r="AH43" s="20">
        <v>0</v>
      </c>
      <c r="AI43" s="20">
        <v>0</v>
      </c>
      <c r="AJ43" s="20">
        <v>0</v>
      </c>
      <c r="AK43" s="5">
        <f t="shared" si="3"/>
        <v>0</v>
      </c>
      <c r="AL43" s="24">
        <f>AD43*'Location Plan'!$B$60+AE43*'Location Plan'!$C$60+AF43*'Location Plan'!$D$60+AG43*'Location Plan'!$E$60+AH43*'Location Plan'!$F$60+AI43*'Location Plan'!$G$60+AJ43*'Location Plan'!$H$60</f>
        <v>0</v>
      </c>
    </row>
    <row r="44" spans="1:38" ht="13.5" customHeight="1">
      <c r="A44" s="111">
        <v>0.36111111111111099</v>
      </c>
      <c r="B44" s="112"/>
      <c r="C44" s="20">
        <v>0</v>
      </c>
      <c r="D44" s="20">
        <v>0</v>
      </c>
      <c r="E44" s="20">
        <v>0</v>
      </c>
      <c r="F44" s="20">
        <v>0</v>
      </c>
      <c r="G44" s="20">
        <v>0</v>
      </c>
      <c r="H44" s="20">
        <v>0</v>
      </c>
      <c r="I44" s="20">
        <v>0</v>
      </c>
      <c r="J44" s="5">
        <f t="shared" si="0"/>
        <v>0</v>
      </c>
      <c r="K44" s="24">
        <f>C44*'Location Plan'!$B$60+D44*'Location Plan'!$C$60+E44*'Location Plan'!$D$60+F44*'Location Plan'!$E$60+G44*'Location Plan'!$F$60+H44*'Location Plan'!$G$60+I44*'Location Plan'!$H$60</f>
        <v>0</v>
      </c>
      <c r="L44" s="20">
        <v>0</v>
      </c>
      <c r="M44" s="20">
        <v>0</v>
      </c>
      <c r="N44" s="20">
        <v>0</v>
      </c>
      <c r="O44" s="20">
        <v>0</v>
      </c>
      <c r="P44" s="20">
        <v>0</v>
      </c>
      <c r="Q44" s="20">
        <v>0</v>
      </c>
      <c r="R44" s="20">
        <v>0</v>
      </c>
      <c r="S44" s="5">
        <f t="shared" si="1"/>
        <v>0</v>
      </c>
      <c r="T44" s="24">
        <f>L44*'Location Plan'!$B$60+M44*'Location Plan'!$C$60+N44*'Location Plan'!$D$60+O44*'Location Plan'!$E$60+P44*'Location Plan'!$F$60+Q44*'Location Plan'!$G$60+R44*'Location Plan'!$H$60</f>
        <v>0</v>
      </c>
      <c r="U44" s="20">
        <v>0</v>
      </c>
      <c r="V44" s="20">
        <v>0</v>
      </c>
      <c r="W44" s="20">
        <v>0</v>
      </c>
      <c r="X44" s="20">
        <v>0</v>
      </c>
      <c r="Y44" s="20">
        <v>0</v>
      </c>
      <c r="Z44" s="20">
        <v>0</v>
      </c>
      <c r="AA44" s="20">
        <v>0</v>
      </c>
      <c r="AB44" s="5">
        <f t="shared" si="2"/>
        <v>0</v>
      </c>
      <c r="AC44" s="24">
        <f>U44*'Location Plan'!$B$60+V44*'Location Plan'!$C$60+W44*'Location Plan'!$D$60+X44*'Location Plan'!$E$60+Y44*'Location Plan'!$F$60+Z44*'Location Plan'!$G$60+AA44*'Location Plan'!$H$60</f>
        <v>0</v>
      </c>
      <c r="AD44" s="20">
        <v>6</v>
      </c>
      <c r="AE44" s="20">
        <v>0</v>
      </c>
      <c r="AF44" s="20">
        <v>0</v>
      </c>
      <c r="AG44" s="20">
        <v>0</v>
      </c>
      <c r="AH44" s="20">
        <v>0</v>
      </c>
      <c r="AI44" s="20">
        <v>0</v>
      </c>
      <c r="AJ44" s="20">
        <v>0</v>
      </c>
      <c r="AK44" s="5">
        <f t="shared" si="3"/>
        <v>6</v>
      </c>
      <c r="AL44" s="24">
        <f>AD44*'Location Plan'!$B$60+AE44*'Location Plan'!$C$60+AF44*'Location Plan'!$D$60+AG44*'Location Plan'!$E$60+AH44*'Location Plan'!$F$60+AI44*'Location Plan'!$G$60+AJ44*'Location Plan'!$H$60</f>
        <v>6</v>
      </c>
    </row>
    <row r="45" spans="1:38" ht="13.5" customHeight="1">
      <c r="A45" s="111">
        <v>0.36458333333333298</v>
      </c>
      <c r="B45" s="112"/>
      <c r="C45" s="20">
        <v>0</v>
      </c>
      <c r="D45" s="20">
        <v>0</v>
      </c>
      <c r="E45" s="20">
        <v>0</v>
      </c>
      <c r="F45" s="20">
        <v>0</v>
      </c>
      <c r="G45" s="20">
        <v>0</v>
      </c>
      <c r="H45" s="20">
        <v>0</v>
      </c>
      <c r="I45" s="20">
        <v>0</v>
      </c>
      <c r="J45" s="5">
        <f t="shared" si="0"/>
        <v>0</v>
      </c>
      <c r="K45" s="24">
        <f>C45*'Location Plan'!$B$60+D45*'Location Plan'!$C$60+E45*'Location Plan'!$D$60+F45*'Location Plan'!$E$60+G45*'Location Plan'!$F$60+H45*'Location Plan'!$G$60+I45*'Location Plan'!$H$60</f>
        <v>0</v>
      </c>
      <c r="L45" s="20">
        <v>0</v>
      </c>
      <c r="M45" s="20">
        <v>0</v>
      </c>
      <c r="N45" s="20">
        <v>0</v>
      </c>
      <c r="O45" s="20">
        <v>0</v>
      </c>
      <c r="P45" s="20">
        <v>0</v>
      </c>
      <c r="Q45" s="20">
        <v>0</v>
      </c>
      <c r="R45" s="20">
        <v>0</v>
      </c>
      <c r="S45" s="5">
        <f t="shared" si="1"/>
        <v>0</v>
      </c>
      <c r="T45" s="24">
        <f>L45*'Location Plan'!$B$60+M45*'Location Plan'!$C$60+N45*'Location Plan'!$D$60+O45*'Location Plan'!$E$60+P45*'Location Plan'!$F$60+Q45*'Location Plan'!$G$60+R45*'Location Plan'!$H$60</f>
        <v>0</v>
      </c>
      <c r="U45" s="20">
        <v>3</v>
      </c>
      <c r="V45" s="20">
        <v>1</v>
      </c>
      <c r="W45" s="20">
        <v>0</v>
      </c>
      <c r="X45" s="20">
        <v>0</v>
      </c>
      <c r="Y45" s="20">
        <v>0</v>
      </c>
      <c r="Z45" s="20">
        <v>0</v>
      </c>
      <c r="AA45" s="20">
        <v>0</v>
      </c>
      <c r="AB45" s="5">
        <f t="shared" si="2"/>
        <v>4</v>
      </c>
      <c r="AC45" s="24">
        <f>U45*'Location Plan'!$B$60+V45*'Location Plan'!$C$60+W45*'Location Plan'!$D$60+X45*'Location Plan'!$E$60+Y45*'Location Plan'!$F$60+Z45*'Location Plan'!$G$60+AA45*'Location Plan'!$H$60</f>
        <v>4</v>
      </c>
      <c r="AD45" s="20">
        <v>0</v>
      </c>
      <c r="AE45" s="20">
        <v>0</v>
      </c>
      <c r="AF45" s="20">
        <v>0</v>
      </c>
      <c r="AG45" s="20">
        <v>0</v>
      </c>
      <c r="AH45" s="20">
        <v>0</v>
      </c>
      <c r="AI45" s="20">
        <v>0</v>
      </c>
      <c r="AJ45" s="20">
        <v>0</v>
      </c>
      <c r="AK45" s="5">
        <f t="shared" si="3"/>
        <v>0</v>
      </c>
      <c r="AL45" s="24">
        <f>AD45*'Location Plan'!$B$60+AE45*'Location Plan'!$C$60+AF45*'Location Plan'!$D$60+AG45*'Location Plan'!$E$60+AH45*'Location Plan'!$F$60+AI45*'Location Plan'!$G$60+AJ45*'Location Plan'!$H$60</f>
        <v>0</v>
      </c>
    </row>
    <row r="46" spans="1:38" ht="13.5" customHeight="1">
      <c r="A46" s="111">
        <v>0.36805555555555503</v>
      </c>
      <c r="B46" s="112"/>
      <c r="C46" s="20">
        <v>0</v>
      </c>
      <c r="D46" s="20">
        <v>0</v>
      </c>
      <c r="E46" s="20">
        <v>0</v>
      </c>
      <c r="F46" s="20">
        <v>0</v>
      </c>
      <c r="G46" s="20">
        <v>0</v>
      </c>
      <c r="H46" s="20">
        <v>0</v>
      </c>
      <c r="I46" s="20">
        <v>0</v>
      </c>
      <c r="J46" s="5">
        <f t="shared" si="0"/>
        <v>0</v>
      </c>
      <c r="K46" s="24">
        <f>C46*'Location Plan'!$B$60+D46*'Location Plan'!$C$60+E46*'Location Plan'!$D$60+F46*'Location Plan'!$E$60+G46*'Location Plan'!$F$60+H46*'Location Plan'!$G$60+I46*'Location Plan'!$H$60</f>
        <v>0</v>
      </c>
      <c r="L46" s="20">
        <v>0</v>
      </c>
      <c r="M46" s="20">
        <v>0</v>
      </c>
      <c r="N46" s="20">
        <v>0</v>
      </c>
      <c r="O46" s="20">
        <v>0</v>
      </c>
      <c r="P46" s="20">
        <v>0</v>
      </c>
      <c r="Q46" s="20">
        <v>0</v>
      </c>
      <c r="R46" s="20">
        <v>0</v>
      </c>
      <c r="S46" s="5">
        <f t="shared" si="1"/>
        <v>0</v>
      </c>
      <c r="T46" s="24">
        <f>L46*'Location Plan'!$B$60+M46*'Location Plan'!$C$60+N46*'Location Plan'!$D$60+O46*'Location Plan'!$E$60+P46*'Location Plan'!$F$60+Q46*'Location Plan'!$G$60+R46*'Location Plan'!$H$60</f>
        <v>0</v>
      </c>
      <c r="U46" s="20">
        <v>0</v>
      </c>
      <c r="V46" s="20">
        <v>0</v>
      </c>
      <c r="W46" s="20">
        <v>0</v>
      </c>
      <c r="X46" s="20">
        <v>0</v>
      </c>
      <c r="Y46" s="20">
        <v>0</v>
      </c>
      <c r="Z46" s="20">
        <v>0</v>
      </c>
      <c r="AA46" s="20">
        <v>0</v>
      </c>
      <c r="AB46" s="5">
        <f t="shared" si="2"/>
        <v>0</v>
      </c>
      <c r="AC46" s="24">
        <f>U46*'Location Plan'!$B$60+V46*'Location Plan'!$C$60+W46*'Location Plan'!$D$60+X46*'Location Plan'!$E$60+Y46*'Location Plan'!$F$60+Z46*'Location Plan'!$G$60+AA46*'Location Plan'!$H$60</f>
        <v>0</v>
      </c>
      <c r="AD46" s="20">
        <v>0</v>
      </c>
      <c r="AE46" s="20">
        <v>0</v>
      </c>
      <c r="AF46" s="20">
        <v>0</v>
      </c>
      <c r="AG46" s="20">
        <v>0</v>
      </c>
      <c r="AH46" s="20">
        <v>0</v>
      </c>
      <c r="AI46" s="20">
        <v>0</v>
      </c>
      <c r="AJ46" s="20">
        <v>0</v>
      </c>
      <c r="AK46" s="5">
        <f t="shared" si="3"/>
        <v>0</v>
      </c>
      <c r="AL46" s="24">
        <f>AD46*'Location Plan'!$B$60+AE46*'Location Plan'!$C$60+AF46*'Location Plan'!$D$60+AG46*'Location Plan'!$E$60+AH46*'Location Plan'!$F$60+AI46*'Location Plan'!$G$60+AJ46*'Location Plan'!$H$60</f>
        <v>0</v>
      </c>
    </row>
    <row r="47" spans="1:38" ht="13.5" customHeight="1">
      <c r="A47" s="111">
        <v>0.37152777777777801</v>
      </c>
      <c r="B47" s="112"/>
      <c r="C47" s="20">
        <v>0</v>
      </c>
      <c r="D47" s="20">
        <v>0</v>
      </c>
      <c r="E47" s="20">
        <v>0</v>
      </c>
      <c r="F47" s="20">
        <v>0</v>
      </c>
      <c r="G47" s="20">
        <v>0</v>
      </c>
      <c r="H47" s="20">
        <v>0</v>
      </c>
      <c r="I47" s="20">
        <v>0</v>
      </c>
      <c r="J47" s="5">
        <f t="shared" si="0"/>
        <v>0</v>
      </c>
      <c r="K47" s="24">
        <f>C47*'Location Plan'!$B$60+D47*'Location Plan'!$C$60+E47*'Location Plan'!$D$60+F47*'Location Plan'!$E$60+G47*'Location Plan'!$F$60+H47*'Location Plan'!$G$60+I47*'Location Plan'!$H$60</f>
        <v>0</v>
      </c>
      <c r="L47" s="20">
        <v>0</v>
      </c>
      <c r="M47" s="20">
        <v>0</v>
      </c>
      <c r="N47" s="20">
        <v>0</v>
      </c>
      <c r="O47" s="20">
        <v>0</v>
      </c>
      <c r="P47" s="20">
        <v>0</v>
      </c>
      <c r="Q47" s="20">
        <v>0</v>
      </c>
      <c r="R47" s="20">
        <v>0</v>
      </c>
      <c r="S47" s="5">
        <f t="shared" si="1"/>
        <v>0</v>
      </c>
      <c r="T47" s="24">
        <f>L47*'Location Plan'!$B$60+M47*'Location Plan'!$C$60+N47*'Location Plan'!$D$60+O47*'Location Plan'!$E$60+P47*'Location Plan'!$F$60+Q47*'Location Plan'!$G$60+R47*'Location Plan'!$H$60</f>
        <v>0</v>
      </c>
      <c r="U47" s="20">
        <v>0</v>
      </c>
      <c r="V47" s="20">
        <v>0</v>
      </c>
      <c r="W47" s="20">
        <v>0</v>
      </c>
      <c r="X47" s="20">
        <v>0</v>
      </c>
      <c r="Y47" s="20">
        <v>0</v>
      </c>
      <c r="Z47" s="20">
        <v>0</v>
      </c>
      <c r="AA47" s="20">
        <v>0</v>
      </c>
      <c r="AB47" s="5">
        <f t="shared" si="2"/>
        <v>0</v>
      </c>
      <c r="AC47" s="24">
        <f>U47*'Location Plan'!$B$60+V47*'Location Plan'!$C$60+W47*'Location Plan'!$D$60+X47*'Location Plan'!$E$60+Y47*'Location Plan'!$F$60+Z47*'Location Plan'!$G$60+AA47*'Location Plan'!$H$60</f>
        <v>0</v>
      </c>
      <c r="AD47" s="20">
        <v>0</v>
      </c>
      <c r="AE47" s="20">
        <v>0</v>
      </c>
      <c r="AF47" s="20">
        <v>0</v>
      </c>
      <c r="AG47" s="20">
        <v>0</v>
      </c>
      <c r="AH47" s="20">
        <v>0</v>
      </c>
      <c r="AI47" s="20">
        <v>0</v>
      </c>
      <c r="AJ47" s="20">
        <v>0</v>
      </c>
      <c r="AK47" s="5">
        <f t="shared" si="3"/>
        <v>0</v>
      </c>
      <c r="AL47" s="24">
        <f>AD47*'Location Plan'!$B$60+AE47*'Location Plan'!$C$60+AF47*'Location Plan'!$D$60+AG47*'Location Plan'!$E$60+AH47*'Location Plan'!$F$60+AI47*'Location Plan'!$G$60+AJ47*'Location Plan'!$H$60</f>
        <v>0</v>
      </c>
    </row>
    <row r="48" spans="1:38" ht="13.5" customHeight="1">
      <c r="A48" s="111">
        <v>0.375</v>
      </c>
      <c r="B48" s="112"/>
      <c r="C48" s="20">
        <v>0</v>
      </c>
      <c r="D48" s="20">
        <v>0</v>
      </c>
      <c r="E48" s="20">
        <v>0</v>
      </c>
      <c r="F48" s="20">
        <v>0</v>
      </c>
      <c r="G48" s="20">
        <v>0</v>
      </c>
      <c r="H48" s="20">
        <v>0</v>
      </c>
      <c r="I48" s="20">
        <v>0</v>
      </c>
      <c r="J48" s="5">
        <f t="shared" si="0"/>
        <v>0</v>
      </c>
      <c r="K48" s="24">
        <f>C48*'Location Plan'!$B$60+D48*'Location Plan'!$C$60+E48*'Location Plan'!$D$60+F48*'Location Plan'!$E$60+G48*'Location Plan'!$F$60+H48*'Location Plan'!$G$60+I48*'Location Plan'!$H$60</f>
        <v>0</v>
      </c>
      <c r="L48" s="20">
        <v>0</v>
      </c>
      <c r="M48" s="20">
        <v>0</v>
      </c>
      <c r="N48" s="20">
        <v>0</v>
      </c>
      <c r="O48" s="20">
        <v>0</v>
      </c>
      <c r="P48" s="20">
        <v>0</v>
      </c>
      <c r="Q48" s="20">
        <v>0</v>
      </c>
      <c r="R48" s="20">
        <v>0</v>
      </c>
      <c r="S48" s="5">
        <f t="shared" si="1"/>
        <v>0</v>
      </c>
      <c r="T48" s="24">
        <f>L48*'Location Plan'!$B$60+M48*'Location Plan'!$C$60+N48*'Location Plan'!$D$60+O48*'Location Plan'!$E$60+P48*'Location Plan'!$F$60+Q48*'Location Plan'!$G$60+R48*'Location Plan'!$H$60</f>
        <v>0</v>
      </c>
      <c r="U48" s="20">
        <v>0</v>
      </c>
      <c r="V48" s="20">
        <v>0</v>
      </c>
      <c r="W48" s="20">
        <v>0</v>
      </c>
      <c r="X48" s="20">
        <v>0</v>
      </c>
      <c r="Y48" s="20">
        <v>0</v>
      </c>
      <c r="Z48" s="20">
        <v>0</v>
      </c>
      <c r="AA48" s="20">
        <v>0</v>
      </c>
      <c r="AB48" s="5">
        <f t="shared" si="2"/>
        <v>0</v>
      </c>
      <c r="AC48" s="24">
        <f>U48*'Location Plan'!$B$60+V48*'Location Plan'!$C$60+W48*'Location Plan'!$D$60+X48*'Location Plan'!$E$60+Y48*'Location Plan'!$F$60+Z48*'Location Plan'!$G$60+AA48*'Location Plan'!$H$60</f>
        <v>0</v>
      </c>
      <c r="AD48" s="20">
        <v>0</v>
      </c>
      <c r="AE48" s="20">
        <v>0</v>
      </c>
      <c r="AF48" s="20">
        <v>0</v>
      </c>
      <c r="AG48" s="20">
        <v>0</v>
      </c>
      <c r="AH48" s="20">
        <v>0</v>
      </c>
      <c r="AI48" s="20">
        <v>0</v>
      </c>
      <c r="AJ48" s="20">
        <v>0</v>
      </c>
      <c r="AK48" s="5">
        <f t="shared" si="3"/>
        <v>0</v>
      </c>
      <c r="AL48" s="24">
        <f>AD48*'Location Plan'!$B$60+AE48*'Location Plan'!$C$60+AF48*'Location Plan'!$D$60+AG48*'Location Plan'!$E$60+AH48*'Location Plan'!$F$60+AI48*'Location Plan'!$G$60+AJ48*'Location Plan'!$H$60</f>
        <v>0</v>
      </c>
    </row>
    <row r="49" spans="1:38" ht="13.5" customHeight="1">
      <c r="A49" s="111">
        <v>0.37847222222222199</v>
      </c>
      <c r="B49" s="112"/>
      <c r="C49" s="20">
        <v>0</v>
      </c>
      <c r="D49" s="20">
        <v>0</v>
      </c>
      <c r="E49" s="20">
        <v>0</v>
      </c>
      <c r="F49" s="20">
        <v>0</v>
      </c>
      <c r="G49" s="20">
        <v>0</v>
      </c>
      <c r="H49" s="20">
        <v>0</v>
      </c>
      <c r="I49" s="20">
        <v>0</v>
      </c>
      <c r="J49" s="5">
        <f t="shared" si="0"/>
        <v>0</v>
      </c>
      <c r="K49" s="24">
        <f>C49*'Location Plan'!$B$60+D49*'Location Plan'!$C$60+E49*'Location Plan'!$D$60+F49*'Location Plan'!$E$60+G49*'Location Plan'!$F$60+H49*'Location Plan'!$G$60+I49*'Location Plan'!$H$60</f>
        <v>0</v>
      </c>
      <c r="L49" s="20">
        <v>0</v>
      </c>
      <c r="M49" s="20">
        <v>0</v>
      </c>
      <c r="N49" s="20">
        <v>0</v>
      </c>
      <c r="O49" s="20">
        <v>0</v>
      </c>
      <c r="P49" s="20">
        <v>0</v>
      </c>
      <c r="Q49" s="20">
        <v>0</v>
      </c>
      <c r="R49" s="20">
        <v>0</v>
      </c>
      <c r="S49" s="5">
        <f t="shared" si="1"/>
        <v>0</v>
      </c>
      <c r="T49" s="24">
        <f>L49*'Location Plan'!$B$60+M49*'Location Plan'!$C$60+N49*'Location Plan'!$D$60+O49*'Location Plan'!$E$60+P49*'Location Plan'!$F$60+Q49*'Location Plan'!$G$60+R49*'Location Plan'!$H$60</f>
        <v>0</v>
      </c>
      <c r="U49" s="20">
        <v>0</v>
      </c>
      <c r="V49" s="20">
        <v>0</v>
      </c>
      <c r="W49" s="20">
        <v>0</v>
      </c>
      <c r="X49" s="20">
        <v>0</v>
      </c>
      <c r="Y49" s="20">
        <v>0</v>
      </c>
      <c r="Z49" s="20">
        <v>0</v>
      </c>
      <c r="AA49" s="20">
        <v>0</v>
      </c>
      <c r="AB49" s="5">
        <f t="shared" si="2"/>
        <v>0</v>
      </c>
      <c r="AC49" s="24">
        <f>U49*'Location Plan'!$B$60+V49*'Location Plan'!$C$60+W49*'Location Plan'!$D$60+X49*'Location Plan'!$E$60+Y49*'Location Plan'!$F$60+Z49*'Location Plan'!$G$60+AA49*'Location Plan'!$H$60</f>
        <v>0</v>
      </c>
      <c r="AD49" s="20">
        <v>0</v>
      </c>
      <c r="AE49" s="20">
        <v>0</v>
      </c>
      <c r="AF49" s="20">
        <v>0</v>
      </c>
      <c r="AG49" s="20">
        <v>0</v>
      </c>
      <c r="AH49" s="20">
        <v>0</v>
      </c>
      <c r="AI49" s="20">
        <v>0</v>
      </c>
      <c r="AJ49" s="20">
        <v>0</v>
      </c>
      <c r="AK49" s="5">
        <f t="shared" si="3"/>
        <v>0</v>
      </c>
      <c r="AL49" s="24">
        <f>AD49*'Location Plan'!$B$60+AE49*'Location Plan'!$C$60+AF49*'Location Plan'!$D$60+AG49*'Location Plan'!$E$60+AH49*'Location Plan'!$F$60+AI49*'Location Plan'!$G$60+AJ49*'Location Plan'!$H$60</f>
        <v>0</v>
      </c>
    </row>
    <row r="50" spans="1:38" ht="13.5" customHeight="1">
      <c r="A50" s="111">
        <v>0.38194444444444398</v>
      </c>
      <c r="B50" s="112"/>
      <c r="C50" s="20">
        <v>0</v>
      </c>
      <c r="D50" s="20">
        <v>0</v>
      </c>
      <c r="E50" s="20">
        <v>0</v>
      </c>
      <c r="F50" s="20">
        <v>0</v>
      </c>
      <c r="G50" s="20">
        <v>0</v>
      </c>
      <c r="H50" s="20">
        <v>0</v>
      </c>
      <c r="I50" s="20">
        <v>0</v>
      </c>
      <c r="J50" s="5">
        <f t="shared" si="0"/>
        <v>0</v>
      </c>
      <c r="K50" s="24">
        <f>C50*'Location Plan'!$B$60+D50*'Location Plan'!$C$60+E50*'Location Plan'!$D$60+F50*'Location Plan'!$E$60+G50*'Location Plan'!$F$60+H50*'Location Plan'!$G$60+I50*'Location Plan'!$H$60</f>
        <v>0</v>
      </c>
      <c r="L50" s="20">
        <v>0</v>
      </c>
      <c r="M50" s="20">
        <v>0</v>
      </c>
      <c r="N50" s="20">
        <v>0</v>
      </c>
      <c r="O50" s="20">
        <v>0</v>
      </c>
      <c r="P50" s="20">
        <v>0</v>
      </c>
      <c r="Q50" s="20">
        <v>0</v>
      </c>
      <c r="R50" s="20">
        <v>0</v>
      </c>
      <c r="S50" s="5">
        <f t="shared" si="1"/>
        <v>0</v>
      </c>
      <c r="T50" s="24">
        <f>L50*'Location Plan'!$B$60+M50*'Location Plan'!$C$60+N50*'Location Plan'!$D$60+O50*'Location Plan'!$E$60+P50*'Location Plan'!$F$60+Q50*'Location Plan'!$G$60+R50*'Location Plan'!$H$60</f>
        <v>0</v>
      </c>
      <c r="U50" s="20">
        <v>0</v>
      </c>
      <c r="V50" s="20">
        <v>0</v>
      </c>
      <c r="W50" s="20">
        <v>0</v>
      </c>
      <c r="X50" s="20">
        <v>0</v>
      </c>
      <c r="Y50" s="20">
        <v>0</v>
      </c>
      <c r="Z50" s="20">
        <v>0</v>
      </c>
      <c r="AA50" s="20">
        <v>0</v>
      </c>
      <c r="AB50" s="5">
        <f t="shared" si="2"/>
        <v>0</v>
      </c>
      <c r="AC50" s="24">
        <f>U50*'Location Plan'!$B$60+V50*'Location Plan'!$C$60+W50*'Location Plan'!$D$60+X50*'Location Plan'!$E$60+Y50*'Location Plan'!$F$60+Z50*'Location Plan'!$G$60+AA50*'Location Plan'!$H$60</f>
        <v>0</v>
      </c>
      <c r="AD50" s="20">
        <v>0</v>
      </c>
      <c r="AE50" s="20">
        <v>0</v>
      </c>
      <c r="AF50" s="20">
        <v>0</v>
      </c>
      <c r="AG50" s="20">
        <v>0</v>
      </c>
      <c r="AH50" s="20">
        <v>0</v>
      </c>
      <c r="AI50" s="20">
        <v>0</v>
      </c>
      <c r="AJ50" s="20">
        <v>0</v>
      </c>
      <c r="AK50" s="5">
        <f t="shared" si="3"/>
        <v>0</v>
      </c>
      <c r="AL50" s="24">
        <f>AD50*'Location Plan'!$B$60+AE50*'Location Plan'!$C$60+AF50*'Location Plan'!$D$60+AG50*'Location Plan'!$E$60+AH50*'Location Plan'!$F$60+AI50*'Location Plan'!$G$60+AJ50*'Location Plan'!$H$60</f>
        <v>0</v>
      </c>
    </row>
    <row r="51" spans="1:38" ht="13.5" customHeight="1">
      <c r="A51" s="111">
        <v>0.38541666666666602</v>
      </c>
      <c r="B51" s="112"/>
      <c r="C51" s="20">
        <v>0</v>
      </c>
      <c r="D51" s="20">
        <v>0</v>
      </c>
      <c r="E51" s="20">
        <v>0</v>
      </c>
      <c r="F51" s="20">
        <v>0</v>
      </c>
      <c r="G51" s="20">
        <v>0</v>
      </c>
      <c r="H51" s="20">
        <v>0</v>
      </c>
      <c r="I51" s="20">
        <v>0</v>
      </c>
      <c r="J51" s="5">
        <f t="shared" si="0"/>
        <v>0</v>
      </c>
      <c r="K51" s="24">
        <f>C51*'Location Plan'!$B$60+D51*'Location Plan'!$C$60+E51*'Location Plan'!$D$60+F51*'Location Plan'!$E$60+G51*'Location Plan'!$F$60+H51*'Location Plan'!$G$60+I51*'Location Plan'!$H$60</f>
        <v>0</v>
      </c>
      <c r="L51" s="20">
        <v>0</v>
      </c>
      <c r="M51" s="20">
        <v>0</v>
      </c>
      <c r="N51" s="20">
        <v>0</v>
      </c>
      <c r="O51" s="20">
        <v>0</v>
      </c>
      <c r="P51" s="20">
        <v>0</v>
      </c>
      <c r="Q51" s="20">
        <v>0</v>
      </c>
      <c r="R51" s="20">
        <v>0</v>
      </c>
      <c r="S51" s="5">
        <f t="shared" si="1"/>
        <v>0</v>
      </c>
      <c r="T51" s="24">
        <f>L51*'Location Plan'!$B$60+M51*'Location Plan'!$C$60+N51*'Location Plan'!$D$60+O51*'Location Plan'!$E$60+P51*'Location Plan'!$F$60+Q51*'Location Plan'!$G$60+R51*'Location Plan'!$H$60</f>
        <v>0</v>
      </c>
      <c r="U51" s="20">
        <v>0</v>
      </c>
      <c r="V51" s="20">
        <v>0</v>
      </c>
      <c r="W51" s="20">
        <v>0</v>
      </c>
      <c r="X51" s="20">
        <v>0</v>
      </c>
      <c r="Y51" s="20">
        <v>0</v>
      </c>
      <c r="Z51" s="20">
        <v>0</v>
      </c>
      <c r="AA51" s="20">
        <v>0</v>
      </c>
      <c r="AB51" s="5">
        <f t="shared" si="2"/>
        <v>0</v>
      </c>
      <c r="AC51" s="24">
        <f>U51*'Location Plan'!$B$60+V51*'Location Plan'!$C$60+W51*'Location Plan'!$D$60+X51*'Location Plan'!$E$60+Y51*'Location Plan'!$F$60+Z51*'Location Plan'!$G$60+AA51*'Location Plan'!$H$60</f>
        <v>0</v>
      </c>
      <c r="AD51" s="20">
        <v>0</v>
      </c>
      <c r="AE51" s="20">
        <v>0</v>
      </c>
      <c r="AF51" s="20">
        <v>0</v>
      </c>
      <c r="AG51" s="20">
        <v>0</v>
      </c>
      <c r="AH51" s="20">
        <v>0</v>
      </c>
      <c r="AI51" s="20">
        <v>0</v>
      </c>
      <c r="AJ51" s="20">
        <v>0</v>
      </c>
      <c r="AK51" s="5">
        <f t="shared" si="3"/>
        <v>0</v>
      </c>
      <c r="AL51" s="24">
        <f>AD51*'Location Plan'!$B$60+AE51*'Location Plan'!$C$60+AF51*'Location Plan'!$D$60+AG51*'Location Plan'!$E$60+AH51*'Location Plan'!$F$60+AI51*'Location Plan'!$G$60+AJ51*'Location Plan'!$H$60</f>
        <v>0</v>
      </c>
    </row>
    <row r="52" spans="1:38" ht="13.5" customHeight="1">
      <c r="A52" s="111">
        <v>0.38888888888888901</v>
      </c>
      <c r="B52" s="112"/>
      <c r="C52" s="20">
        <v>0</v>
      </c>
      <c r="D52" s="20">
        <v>0</v>
      </c>
      <c r="E52" s="20">
        <v>0</v>
      </c>
      <c r="F52" s="20">
        <v>0</v>
      </c>
      <c r="G52" s="20">
        <v>0</v>
      </c>
      <c r="H52" s="20">
        <v>0</v>
      </c>
      <c r="I52" s="20">
        <v>0</v>
      </c>
      <c r="J52" s="5">
        <f t="shared" si="0"/>
        <v>0</v>
      </c>
      <c r="K52" s="24">
        <f>C52*'Location Plan'!$B$60+D52*'Location Plan'!$C$60+E52*'Location Plan'!$D$60+F52*'Location Plan'!$E$60+G52*'Location Plan'!$F$60+H52*'Location Plan'!$G$60+I52*'Location Plan'!$H$60</f>
        <v>0</v>
      </c>
      <c r="L52" s="20">
        <v>0</v>
      </c>
      <c r="M52" s="20">
        <v>0</v>
      </c>
      <c r="N52" s="20">
        <v>0</v>
      </c>
      <c r="O52" s="20">
        <v>0</v>
      </c>
      <c r="P52" s="20">
        <v>0</v>
      </c>
      <c r="Q52" s="20">
        <v>0</v>
      </c>
      <c r="R52" s="20">
        <v>0</v>
      </c>
      <c r="S52" s="5">
        <f t="shared" si="1"/>
        <v>0</v>
      </c>
      <c r="T52" s="24">
        <f>L52*'Location Plan'!$B$60+M52*'Location Plan'!$C$60+N52*'Location Plan'!$D$60+O52*'Location Plan'!$E$60+P52*'Location Plan'!$F$60+Q52*'Location Plan'!$G$60+R52*'Location Plan'!$H$60</f>
        <v>0</v>
      </c>
      <c r="U52" s="20">
        <v>0</v>
      </c>
      <c r="V52" s="20">
        <v>0</v>
      </c>
      <c r="W52" s="20">
        <v>0</v>
      </c>
      <c r="X52" s="20">
        <v>0</v>
      </c>
      <c r="Y52" s="20">
        <v>0</v>
      </c>
      <c r="Z52" s="20">
        <v>0</v>
      </c>
      <c r="AA52" s="20">
        <v>0</v>
      </c>
      <c r="AB52" s="5">
        <f t="shared" si="2"/>
        <v>0</v>
      </c>
      <c r="AC52" s="24">
        <f>U52*'Location Plan'!$B$60+V52*'Location Plan'!$C$60+W52*'Location Plan'!$D$60+X52*'Location Plan'!$E$60+Y52*'Location Plan'!$F$60+Z52*'Location Plan'!$G$60+AA52*'Location Plan'!$H$60</f>
        <v>0</v>
      </c>
      <c r="AD52" s="20">
        <v>0</v>
      </c>
      <c r="AE52" s="20">
        <v>0</v>
      </c>
      <c r="AF52" s="20">
        <v>0</v>
      </c>
      <c r="AG52" s="20">
        <v>0</v>
      </c>
      <c r="AH52" s="20">
        <v>0</v>
      </c>
      <c r="AI52" s="20">
        <v>0</v>
      </c>
      <c r="AJ52" s="20">
        <v>0</v>
      </c>
      <c r="AK52" s="5">
        <f t="shared" si="3"/>
        <v>0</v>
      </c>
      <c r="AL52" s="24">
        <f>AD52*'Location Plan'!$B$60+AE52*'Location Plan'!$C$60+AF52*'Location Plan'!$D$60+AG52*'Location Plan'!$E$60+AH52*'Location Plan'!$F$60+AI52*'Location Plan'!$G$60+AJ52*'Location Plan'!$H$60</f>
        <v>0</v>
      </c>
    </row>
    <row r="53" spans="1:38" ht="13.5" customHeight="1">
      <c r="A53" s="111">
        <v>0.39236111111111099</v>
      </c>
      <c r="B53" s="112"/>
      <c r="C53" s="20">
        <v>0</v>
      </c>
      <c r="D53" s="20">
        <v>0</v>
      </c>
      <c r="E53" s="20">
        <v>0</v>
      </c>
      <c r="F53" s="20">
        <v>0</v>
      </c>
      <c r="G53" s="20">
        <v>0</v>
      </c>
      <c r="H53" s="20">
        <v>0</v>
      </c>
      <c r="I53" s="20">
        <v>0</v>
      </c>
      <c r="J53" s="5">
        <f t="shared" si="0"/>
        <v>0</v>
      </c>
      <c r="K53" s="24">
        <f>C53*'Location Plan'!$B$60+D53*'Location Plan'!$C$60+E53*'Location Plan'!$D$60+F53*'Location Plan'!$E$60+G53*'Location Plan'!$F$60+H53*'Location Plan'!$G$60+I53*'Location Plan'!$H$60</f>
        <v>0</v>
      </c>
      <c r="L53" s="20">
        <v>0</v>
      </c>
      <c r="M53" s="20">
        <v>0</v>
      </c>
      <c r="N53" s="20">
        <v>0</v>
      </c>
      <c r="O53" s="20">
        <v>0</v>
      </c>
      <c r="P53" s="20">
        <v>0</v>
      </c>
      <c r="Q53" s="20">
        <v>0</v>
      </c>
      <c r="R53" s="20">
        <v>0</v>
      </c>
      <c r="S53" s="5">
        <f t="shared" si="1"/>
        <v>0</v>
      </c>
      <c r="T53" s="24">
        <f>L53*'Location Plan'!$B$60+M53*'Location Plan'!$C$60+N53*'Location Plan'!$D$60+O53*'Location Plan'!$E$60+P53*'Location Plan'!$F$60+Q53*'Location Plan'!$G$60+R53*'Location Plan'!$H$60</f>
        <v>0</v>
      </c>
      <c r="U53" s="20">
        <v>0</v>
      </c>
      <c r="V53" s="20">
        <v>0</v>
      </c>
      <c r="W53" s="20">
        <v>0</v>
      </c>
      <c r="X53" s="20">
        <v>0</v>
      </c>
      <c r="Y53" s="20">
        <v>0</v>
      </c>
      <c r="Z53" s="20">
        <v>0</v>
      </c>
      <c r="AA53" s="20">
        <v>0</v>
      </c>
      <c r="AB53" s="5">
        <f t="shared" si="2"/>
        <v>0</v>
      </c>
      <c r="AC53" s="24">
        <f>U53*'Location Plan'!$B$60+V53*'Location Plan'!$C$60+W53*'Location Plan'!$D$60+X53*'Location Plan'!$E$60+Y53*'Location Plan'!$F$60+Z53*'Location Plan'!$G$60+AA53*'Location Plan'!$H$60</f>
        <v>0</v>
      </c>
      <c r="AD53" s="20">
        <v>0</v>
      </c>
      <c r="AE53" s="20">
        <v>0</v>
      </c>
      <c r="AF53" s="20">
        <v>0</v>
      </c>
      <c r="AG53" s="20">
        <v>0</v>
      </c>
      <c r="AH53" s="20">
        <v>0</v>
      </c>
      <c r="AI53" s="20">
        <v>0</v>
      </c>
      <c r="AJ53" s="20">
        <v>0</v>
      </c>
      <c r="AK53" s="5">
        <f t="shared" si="3"/>
        <v>0</v>
      </c>
      <c r="AL53" s="24">
        <f>AD53*'Location Plan'!$B$60+AE53*'Location Plan'!$C$60+AF53*'Location Plan'!$D$60+AG53*'Location Plan'!$E$60+AH53*'Location Plan'!$F$60+AI53*'Location Plan'!$G$60+AJ53*'Location Plan'!$H$60</f>
        <v>0</v>
      </c>
    </row>
    <row r="54" spans="1:38" ht="13.5" customHeight="1">
      <c r="A54" s="111">
        <v>0.39583333333333298</v>
      </c>
      <c r="B54" s="112"/>
      <c r="C54" s="20">
        <v>0</v>
      </c>
      <c r="D54" s="20">
        <v>0</v>
      </c>
      <c r="E54" s="20">
        <v>0</v>
      </c>
      <c r="F54" s="20">
        <v>0</v>
      </c>
      <c r="G54" s="20">
        <v>0</v>
      </c>
      <c r="H54" s="20">
        <v>0</v>
      </c>
      <c r="I54" s="20">
        <v>0</v>
      </c>
      <c r="J54" s="5">
        <f t="shared" si="0"/>
        <v>0</v>
      </c>
      <c r="K54" s="24">
        <f>C54*'Location Plan'!$B$60+D54*'Location Plan'!$C$60+E54*'Location Plan'!$D$60+F54*'Location Plan'!$E$60+G54*'Location Plan'!$F$60+H54*'Location Plan'!$G$60+I54*'Location Plan'!$H$60</f>
        <v>0</v>
      </c>
      <c r="L54" s="20">
        <v>0</v>
      </c>
      <c r="M54" s="20">
        <v>0</v>
      </c>
      <c r="N54" s="20">
        <v>0</v>
      </c>
      <c r="O54" s="20">
        <v>0</v>
      </c>
      <c r="P54" s="20">
        <v>0</v>
      </c>
      <c r="Q54" s="20">
        <v>0</v>
      </c>
      <c r="R54" s="20">
        <v>0</v>
      </c>
      <c r="S54" s="5">
        <f t="shared" si="1"/>
        <v>0</v>
      </c>
      <c r="T54" s="24">
        <f>L54*'Location Plan'!$B$60+M54*'Location Plan'!$C$60+N54*'Location Plan'!$D$60+O54*'Location Plan'!$E$60+P54*'Location Plan'!$F$60+Q54*'Location Plan'!$G$60+R54*'Location Plan'!$H$60</f>
        <v>0</v>
      </c>
      <c r="U54" s="20">
        <v>0</v>
      </c>
      <c r="V54" s="20">
        <v>0</v>
      </c>
      <c r="W54" s="20">
        <v>0</v>
      </c>
      <c r="X54" s="20">
        <v>0</v>
      </c>
      <c r="Y54" s="20">
        <v>0</v>
      </c>
      <c r="Z54" s="20">
        <v>0</v>
      </c>
      <c r="AA54" s="20">
        <v>0</v>
      </c>
      <c r="AB54" s="5">
        <f t="shared" si="2"/>
        <v>0</v>
      </c>
      <c r="AC54" s="24">
        <f>U54*'Location Plan'!$B$60+V54*'Location Plan'!$C$60+W54*'Location Plan'!$D$60+X54*'Location Plan'!$E$60+Y54*'Location Plan'!$F$60+Z54*'Location Plan'!$G$60+AA54*'Location Plan'!$H$60</f>
        <v>0</v>
      </c>
      <c r="AD54" s="20">
        <v>0</v>
      </c>
      <c r="AE54" s="20">
        <v>0</v>
      </c>
      <c r="AF54" s="20">
        <v>0</v>
      </c>
      <c r="AG54" s="20">
        <v>0</v>
      </c>
      <c r="AH54" s="20">
        <v>0</v>
      </c>
      <c r="AI54" s="20">
        <v>0</v>
      </c>
      <c r="AJ54" s="20">
        <v>0</v>
      </c>
      <c r="AK54" s="5">
        <f t="shared" si="3"/>
        <v>0</v>
      </c>
      <c r="AL54" s="24">
        <f>AD54*'Location Plan'!$B$60+AE54*'Location Plan'!$C$60+AF54*'Location Plan'!$D$60+AG54*'Location Plan'!$E$60+AH54*'Location Plan'!$F$60+AI54*'Location Plan'!$G$60+AJ54*'Location Plan'!$H$60</f>
        <v>0</v>
      </c>
    </row>
    <row r="55" spans="1:38" ht="13.5" customHeight="1">
      <c r="A55" s="111">
        <v>0.39930555555555503</v>
      </c>
      <c r="B55" s="112"/>
      <c r="C55" s="20">
        <v>0</v>
      </c>
      <c r="D55" s="20">
        <v>0</v>
      </c>
      <c r="E55" s="20">
        <v>0</v>
      </c>
      <c r="F55" s="20">
        <v>0</v>
      </c>
      <c r="G55" s="20">
        <v>0</v>
      </c>
      <c r="H55" s="20">
        <v>0</v>
      </c>
      <c r="I55" s="20">
        <v>0</v>
      </c>
      <c r="J55" s="5">
        <f t="shared" si="0"/>
        <v>0</v>
      </c>
      <c r="K55" s="24">
        <f>C55*'Location Plan'!$B$60+D55*'Location Plan'!$C$60+E55*'Location Plan'!$D$60+F55*'Location Plan'!$E$60+G55*'Location Plan'!$F$60+H55*'Location Plan'!$G$60+I55*'Location Plan'!$H$60</f>
        <v>0</v>
      </c>
      <c r="L55" s="20">
        <v>0</v>
      </c>
      <c r="M55" s="20">
        <v>0</v>
      </c>
      <c r="N55" s="20">
        <v>0</v>
      </c>
      <c r="O55" s="20">
        <v>0</v>
      </c>
      <c r="P55" s="20">
        <v>0</v>
      </c>
      <c r="Q55" s="20">
        <v>0</v>
      </c>
      <c r="R55" s="20">
        <v>0</v>
      </c>
      <c r="S55" s="5">
        <f t="shared" si="1"/>
        <v>0</v>
      </c>
      <c r="T55" s="24">
        <f>L55*'Location Plan'!$B$60+M55*'Location Plan'!$C$60+N55*'Location Plan'!$D$60+O55*'Location Plan'!$E$60+P55*'Location Plan'!$F$60+Q55*'Location Plan'!$G$60+R55*'Location Plan'!$H$60</f>
        <v>0</v>
      </c>
      <c r="U55" s="20">
        <v>0</v>
      </c>
      <c r="V55" s="20">
        <v>0</v>
      </c>
      <c r="W55" s="20">
        <v>0</v>
      </c>
      <c r="X55" s="20">
        <v>0</v>
      </c>
      <c r="Y55" s="20">
        <v>0</v>
      </c>
      <c r="Z55" s="20">
        <v>0</v>
      </c>
      <c r="AA55" s="20">
        <v>0</v>
      </c>
      <c r="AB55" s="5">
        <f t="shared" si="2"/>
        <v>0</v>
      </c>
      <c r="AC55" s="24">
        <f>U55*'Location Plan'!$B$60+V55*'Location Plan'!$C$60+W55*'Location Plan'!$D$60+X55*'Location Plan'!$E$60+Y55*'Location Plan'!$F$60+Z55*'Location Plan'!$G$60+AA55*'Location Plan'!$H$60</f>
        <v>0</v>
      </c>
      <c r="AD55" s="20">
        <v>0</v>
      </c>
      <c r="AE55" s="20">
        <v>0</v>
      </c>
      <c r="AF55" s="20">
        <v>0</v>
      </c>
      <c r="AG55" s="20">
        <v>0</v>
      </c>
      <c r="AH55" s="20">
        <v>0</v>
      </c>
      <c r="AI55" s="20">
        <v>0</v>
      </c>
      <c r="AJ55" s="20">
        <v>0</v>
      </c>
      <c r="AK55" s="5">
        <f t="shared" si="3"/>
        <v>0</v>
      </c>
      <c r="AL55" s="24">
        <f>AD55*'Location Plan'!$B$60+AE55*'Location Plan'!$C$60+AF55*'Location Plan'!$D$60+AG55*'Location Plan'!$E$60+AH55*'Location Plan'!$F$60+AI55*'Location Plan'!$G$60+AJ55*'Location Plan'!$H$60</f>
        <v>0</v>
      </c>
    </row>
    <row r="56" spans="1:38" ht="13.5" customHeight="1">
      <c r="A56" s="111">
        <v>0.40277777777777801</v>
      </c>
      <c r="B56" s="112"/>
      <c r="C56" s="20">
        <v>0</v>
      </c>
      <c r="D56" s="20">
        <v>0</v>
      </c>
      <c r="E56" s="20">
        <v>0</v>
      </c>
      <c r="F56" s="20">
        <v>0</v>
      </c>
      <c r="G56" s="20">
        <v>0</v>
      </c>
      <c r="H56" s="20">
        <v>0</v>
      </c>
      <c r="I56" s="20">
        <v>0</v>
      </c>
      <c r="J56" s="5">
        <f t="shared" si="0"/>
        <v>0</v>
      </c>
      <c r="K56" s="24">
        <f>C56*'Location Plan'!$B$60+D56*'Location Plan'!$C$60+E56*'Location Plan'!$D$60+F56*'Location Plan'!$E$60+G56*'Location Plan'!$F$60+H56*'Location Plan'!$G$60+I56*'Location Plan'!$H$60</f>
        <v>0</v>
      </c>
      <c r="L56" s="20">
        <v>0</v>
      </c>
      <c r="M56" s="20">
        <v>0</v>
      </c>
      <c r="N56" s="20">
        <v>0</v>
      </c>
      <c r="O56" s="20">
        <v>0</v>
      </c>
      <c r="P56" s="20">
        <v>0</v>
      </c>
      <c r="Q56" s="20">
        <v>0</v>
      </c>
      <c r="R56" s="20">
        <v>0</v>
      </c>
      <c r="S56" s="5">
        <f t="shared" si="1"/>
        <v>0</v>
      </c>
      <c r="T56" s="24">
        <f>L56*'Location Plan'!$B$60+M56*'Location Plan'!$C$60+N56*'Location Plan'!$D$60+O56*'Location Plan'!$E$60+P56*'Location Plan'!$F$60+Q56*'Location Plan'!$G$60+R56*'Location Plan'!$H$60</f>
        <v>0</v>
      </c>
      <c r="U56" s="20">
        <v>0</v>
      </c>
      <c r="V56" s="20">
        <v>0</v>
      </c>
      <c r="W56" s="20">
        <v>0</v>
      </c>
      <c r="X56" s="20">
        <v>0</v>
      </c>
      <c r="Y56" s="20">
        <v>0</v>
      </c>
      <c r="Z56" s="20">
        <v>0</v>
      </c>
      <c r="AA56" s="20">
        <v>0</v>
      </c>
      <c r="AB56" s="5">
        <f t="shared" si="2"/>
        <v>0</v>
      </c>
      <c r="AC56" s="24">
        <f>U56*'Location Plan'!$B$60+V56*'Location Plan'!$C$60+W56*'Location Plan'!$D$60+X56*'Location Plan'!$E$60+Y56*'Location Plan'!$F$60+Z56*'Location Plan'!$G$60+AA56*'Location Plan'!$H$60</f>
        <v>0</v>
      </c>
      <c r="AD56" s="20">
        <v>0</v>
      </c>
      <c r="AE56" s="20">
        <v>0</v>
      </c>
      <c r="AF56" s="20">
        <v>0</v>
      </c>
      <c r="AG56" s="20">
        <v>0</v>
      </c>
      <c r="AH56" s="20">
        <v>0</v>
      </c>
      <c r="AI56" s="20">
        <v>0</v>
      </c>
      <c r="AJ56" s="20">
        <v>0</v>
      </c>
      <c r="AK56" s="5">
        <f t="shared" si="3"/>
        <v>0</v>
      </c>
      <c r="AL56" s="24">
        <f>AD56*'Location Plan'!$B$60+AE56*'Location Plan'!$C$60+AF56*'Location Plan'!$D$60+AG56*'Location Plan'!$E$60+AH56*'Location Plan'!$F$60+AI56*'Location Plan'!$G$60+AJ56*'Location Plan'!$H$60</f>
        <v>0</v>
      </c>
    </row>
    <row r="57" spans="1:38" ht="13.5" customHeight="1">
      <c r="A57" s="111">
        <v>0.40625</v>
      </c>
      <c r="B57" s="112"/>
      <c r="C57" s="20">
        <v>0</v>
      </c>
      <c r="D57" s="20">
        <v>0</v>
      </c>
      <c r="E57" s="20">
        <v>0</v>
      </c>
      <c r="F57" s="20">
        <v>0</v>
      </c>
      <c r="G57" s="20">
        <v>0</v>
      </c>
      <c r="H57" s="20">
        <v>0</v>
      </c>
      <c r="I57" s="20">
        <v>0</v>
      </c>
      <c r="J57" s="5">
        <f t="shared" si="0"/>
        <v>0</v>
      </c>
      <c r="K57" s="24">
        <f>C57*'Location Plan'!$B$60+D57*'Location Plan'!$C$60+E57*'Location Plan'!$D$60+F57*'Location Plan'!$E$60+G57*'Location Plan'!$F$60+H57*'Location Plan'!$G$60+I57*'Location Plan'!$H$60</f>
        <v>0</v>
      </c>
      <c r="L57" s="20">
        <v>0</v>
      </c>
      <c r="M57" s="20">
        <v>0</v>
      </c>
      <c r="N57" s="20">
        <v>0</v>
      </c>
      <c r="O57" s="20">
        <v>0</v>
      </c>
      <c r="P57" s="20">
        <v>0</v>
      </c>
      <c r="Q57" s="20">
        <v>0</v>
      </c>
      <c r="R57" s="20">
        <v>0</v>
      </c>
      <c r="S57" s="5">
        <f t="shared" si="1"/>
        <v>0</v>
      </c>
      <c r="T57" s="24">
        <f>L57*'Location Plan'!$B$60+M57*'Location Plan'!$C$60+N57*'Location Plan'!$D$60+O57*'Location Plan'!$E$60+P57*'Location Plan'!$F$60+Q57*'Location Plan'!$G$60+R57*'Location Plan'!$H$60</f>
        <v>0</v>
      </c>
      <c r="U57" s="20">
        <v>0</v>
      </c>
      <c r="V57" s="20">
        <v>0</v>
      </c>
      <c r="W57" s="20">
        <v>0</v>
      </c>
      <c r="X57" s="20">
        <v>0</v>
      </c>
      <c r="Y57" s="20">
        <v>0</v>
      </c>
      <c r="Z57" s="20">
        <v>0</v>
      </c>
      <c r="AA57" s="20">
        <v>0</v>
      </c>
      <c r="AB57" s="5">
        <f t="shared" si="2"/>
        <v>0</v>
      </c>
      <c r="AC57" s="24">
        <f>U57*'Location Plan'!$B$60+V57*'Location Plan'!$C$60+W57*'Location Plan'!$D$60+X57*'Location Plan'!$E$60+Y57*'Location Plan'!$F$60+Z57*'Location Plan'!$G$60+AA57*'Location Plan'!$H$60</f>
        <v>0</v>
      </c>
      <c r="AD57" s="20">
        <v>0</v>
      </c>
      <c r="AE57" s="20">
        <v>0</v>
      </c>
      <c r="AF57" s="20">
        <v>0</v>
      </c>
      <c r="AG57" s="20">
        <v>0</v>
      </c>
      <c r="AH57" s="20">
        <v>0</v>
      </c>
      <c r="AI57" s="20">
        <v>0</v>
      </c>
      <c r="AJ57" s="20">
        <v>0</v>
      </c>
      <c r="AK57" s="5">
        <f t="shared" si="3"/>
        <v>0</v>
      </c>
      <c r="AL57" s="24">
        <f>AD57*'Location Plan'!$B$60+AE57*'Location Plan'!$C$60+AF57*'Location Plan'!$D$60+AG57*'Location Plan'!$E$60+AH57*'Location Plan'!$F$60+AI57*'Location Plan'!$G$60+AJ57*'Location Plan'!$H$60</f>
        <v>0</v>
      </c>
    </row>
    <row r="58" spans="1:38" ht="13.5" customHeight="1">
      <c r="A58" s="111">
        <v>0.40972222222222199</v>
      </c>
      <c r="B58" s="112"/>
      <c r="C58" s="20">
        <v>0</v>
      </c>
      <c r="D58" s="20">
        <v>0</v>
      </c>
      <c r="E58" s="20">
        <v>0</v>
      </c>
      <c r="F58" s="20">
        <v>0</v>
      </c>
      <c r="G58" s="20">
        <v>0</v>
      </c>
      <c r="H58" s="20">
        <v>0</v>
      </c>
      <c r="I58" s="20">
        <v>0</v>
      </c>
      <c r="J58" s="5">
        <f t="shared" si="0"/>
        <v>0</v>
      </c>
      <c r="K58" s="24">
        <f>C58*'Location Plan'!$B$60+D58*'Location Plan'!$C$60+E58*'Location Plan'!$D$60+F58*'Location Plan'!$E$60+G58*'Location Plan'!$F$60+H58*'Location Plan'!$G$60+I58*'Location Plan'!$H$60</f>
        <v>0</v>
      </c>
      <c r="L58" s="20">
        <v>0</v>
      </c>
      <c r="M58" s="20">
        <v>0</v>
      </c>
      <c r="N58" s="20">
        <v>0</v>
      </c>
      <c r="O58" s="20">
        <v>0</v>
      </c>
      <c r="P58" s="20">
        <v>0</v>
      </c>
      <c r="Q58" s="20">
        <v>0</v>
      </c>
      <c r="R58" s="20">
        <v>0</v>
      </c>
      <c r="S58" s="5">
        <f t="shared" si="1"/>
        <v>0</v>
      </c>
      <c r="T58" s="24">
        <f>L58*'Location Plan'!$B$60+M58*'Location Plan'!$C$60+N58*'Location Plan'!$D$60+O58*'Location Plan'!$E$60+P58*'Location Plan'!$F$60+Q58*'Location Plan'!$G$60+R58*'Location Plan'!$H$60</f>
        <v>0</v>
      </c>
      <c r="U58" s="20">
        <v>0</v>
      </c>
      <c r="V58" s="20">
        <v>0</v>
      </c>
      <c r="W58" s="20">
        <v>0</v>
      </c>
      <c r="X58" s="20">
        <v>0</v>
      </c>
      <c r="Y58" s="20">
        <v>0</v>
      </c>
      <c r="Z58" s="20">
        <v>0</v>
      </c>
      <c r="AA58" s="20">
        <v>0</v>
      </c>
      <c r="AB58" s="5">
        <f t="shared" si="2"/>
        <v>0</v>
      </c>
      <c r="AC58" s="24">
        <f>U58*'Location Plan'!$B$60+V58*'Location Plan'!$C$60+W58*'Location Plan'!$D$60+X58*'Location Plan'!$E$60+Y58*'Location Plan'!$F$60+Z58*'Location Plan'!$G$60+AA58*'Location Plan'!$H$60</f>
        <v>0</v>
      </c>
      <c r="AD58" s="20">
        <v>0</v>
      </c>
      <c r="AE58" s="20">
        <v>0</v>
      </c>
      <c r="AF58" s="20">
        <v>0</v>
      </c>
      <c r="AG58" s="20">
        <v>0</v>
      </c>
      <c r="AH58" s="20">
        <v>0</v>
      </c>
      <c r="AI58" s="20">
        <v>0</v>
      </c>
      <c r="AJ58" s="20">
        <v>0</v>
      </c>
      <c r="AK58" s="5">
        <f t="shared" si="3"/>
        <v>0</v>
      </c>
      <c r="AL58" s="24">
        <f>AD58*'Location Plan'!$B$60+AE58*'Location Plan'!$C$60+AF58*'Location Plan'!$D$60+AG58*'Location Plan'!$E$60+AH58*'Location Plan'!$F$60+AI58*'Location Plan'!$G$60+AJ58*'Location Plan'!$H$60</f>
        <v>0</v>
      </c>
    </row>
    <row r="59" spans="1:38" ht="13.5" customHeight="1">
      <c r="A59" s="111">
        <v>0.41319444444444398</v>
      </c>
      <c r="B59" s="112"/>
      <c r="C59" s="20">
        <v>0</v>
      </c>
      <c r="D59" s="20">
        <v>0</v>
      </c>
      <c r="E59" s="20">
        <v>0</v>
      </c>
      <c r="F59" s="20">
        <v>0</v>
      </c>
      <c r="G59" s="20">
        <v>0</v>
      </c>
      <c r="H59" s="20">
        <v>0</v>
      </c>
      <c r="I59" s="20">
        <v>0</v>
      </c>
      <c r="J59" s="5">
        <f t="shared" si="0"/>
        <v>0</v>
      </c>
      <c r="K59" s="24">
        <f>C59*'Location Plan'!$B$60+D59*'Location Plan'!$C$60+E59*'Location Plan'!$D$60+F59*'Location Plan'!$E$60+G59*'Location Plan'!$F$60+H59*'Location Plan'!$G$60+I59*'Location Plan'!$H$60</f>
        <v>0</v>
      </c>
      <c r="L59" s="20">
        <v>0</v>
      </c>
      <c r="M59" s="20">
        <v>0</v>
      </c>
      <c r="N59" s="20">
        <v>0</v>
      </c>
      <c r="O59" s="20">
        <v>0</v>
      </c>
      <c r="P59" s="20">
        <v>0</v>
      </c>
      <c r="Q59" s="20">
        <v>0</v>
      </c>
      <c r="R59" s="20">
        <v>0</v>
      </c>
      <c r="S59" s="5">
        <f t="shared" si="1"/>
        <v>0</v>
      </c>
      <c r="T59" s="24">
        <f>L59*'Location Plan'!$B$60+M59*'Location Plan'!$C$60+N59*'Location Plan'!$D$60+O59*'Location Plan'!$E$60+P59*'Location Plan'!$F$60+Q59*'Location Plan'!$G$60+R59*'Location Plan'!$H$60</f>
        <v>0</v>
      </c>
      <c r="U59" s="20">
        <v>0</v>
      </c>
      <c r="V59" s="20">
        <v>0</v>
      </c>
      <c r="W59" s="20">
        <v>0</v>
      </c>
      <c r="X59" s="20">
        <v>0</v>
      </c>
      <c r="Y59" s="20">
        <v>0</v>
      </c>
      <c r="Z59" s="20">
        <v>0</v>
      </c>
      <c r="AA59" s="20">
        <v>0</v>
      </c>
      <c r="AB59" s="5">
        <f t="shared" si="2"/>
        <v>0</v>
      </c>
      <c r="AC59" s="24">
        <f>U59*'Location Plan'!$B$60+V59*'Location Plan'!$C$60+W59*'Location Plan'!$D$60+X59*'Location Plan'!$E$60+Y59*'Location Plan'!$F$60+Z59*'Location Plan'!$G$60+AA59*'Location Plan'!$H$60</f>
        <v>0</v>
      </c>
      <c r="AD59" s="20">
        <v>2</v>
      </c>
      <c r="AE59" s="20">
        <v>0</v>
      </c>
      <c r="AF59" s="20">
        <v>0</v>
      </c>
      <c r="AG59" s="20">
        <v>0</v>
      </c>
      <c r="AH59" s="20">
        <v>0</v>
      </c>
      <c r="AI59" s="20">
        <v>0</v>
      </c>
      <c r="AJ59" s="20">
        <v>0</v>
      </c>
      <c r="AK59" s="5">
        <f t="shared" si="3"/>
        <v>2</v>
      </c>
      <c r="AL59" s="24">
        <f>AD59*'Location Plan'!$B$60+AE59*'Location Plan'!$C$60+AF59*'Location Plan'!$D$60+AG59*'Location Plan'!$E$60+AH59*'Location Plan'!$F$60+AI59*'Location Plan'!$G$60+AJ59*'Location Plan'!$H$60</f>
        <v>2</v>
      </c>
    </row>
    <row r="60" spans="1:38" ht="13.5" customHeight="1">
      <c r="A60" s="111">
        <v>0.41666666666666602</v>
      </c>
      <c r="B60" s="112"/>
      <c r="C60" s="20">
        <v>0</v>
      </c>
      <c r="D60" s="20">
        <v>0</v>
      </c>
      <c r="E60" s="20">
        <v>0</v>
      </c>
      <c r="F60" s="20">
        <v>0</v>
      </c>
      <c r="G60" s="20">
        <v>0</v>
      </c>
      <c r="H60" s="20">
        <v>0</v>
      </c>
      <c r="I60" s="20">
        <v>0</v>
      </c>
      <c r="J60" s="5">
        <f t="shared" si="0"/>
        <v>0</v>
      </c>
      <c r="K60" s="24">
        <f>C60*'Location Plan'!$B$60+D60*'Location Plan'!$C$60+E60*'Location Plan'!$D$60+F60*'Location Plan'!$E$60+G60*'Location Plan'!$F$60+H60*'Location Plan'!$G$60+I60*'Location Plan'!$H$60</f>
        <v>0</v>
      </c>
      <c r="L60" s="20">
        <v>0</v>
      </c>
      <c r="M60" s="20">
        <v>0</v>
      </c>
      <c r="N60" s="20">
        <v>0</v>
      </c>
      <c r="O60" s="20">
        <v>0</v>
      </c>
      <c r="P60" s="20">
        <v>0</v>
      </c>
      <c r="Q60" s="20">
        <v>0</v>
      </c>
      <c r="R60" s="20">
        <v>0</v>
      </c>
      <c r="S60" s="5">
        <f t="shared" si="1"/>
        <v>0</v>
      </c>
      <c r="T60" s="24">
        <f>L60*'Location Plan'!$B$60+M60*'Location Plan'!$C$60+N60*'Location Plan'!$D$60+O60*'Location Plan'!$E$60+P60*'Location Plan'!$F$60+Q60*'Location Plan'!$G$60+R60*'Location Plan'!$H$60</f>
        <v>0</v>
      </c>
      <c r="U60" s="20">
        <v>0</v>
      </c>
      <c r="V60" s="20">
        <v>0</v>
      </c>
      <c r="W60" s="20">
        <v>0</v>
      </c>
      <c r="X60" s="20">
        <v>0</v>
      </c>
      <c r="Y60" s="20">
        <v>0</v>
      </c>
      <c r="Z60" s="20">
        <v>0</v>
      </c>
      <c r="AA60" s="20">
        <v>0</v>
      </c>
      <c r="AB60" s="5">
        <f t="shared" si="2"/>
        <v>0</v>
      </c>
      <c r="AC60" s="24">
        <f>U60*'Location Plan'!$B$60+V60*'Location Plan'!$C$60+W60*'Location Plan'!$D$60+X60*'Location Plan'!$E$60+Y60*'Location Plan'!$F$60+Z60*'Location Plan'!$G$60+AA60*'Location Plan'!$H$60</f>
        <v>0</v>
      </c>
      <c r="AD60" s="20">
        <v>0</v>
      </c>
      <c r="AE60" s="20">
        <v>0</v>
      </c>
      <c r="AF60" s="20">
        <v>0</v>
      </c>
      <c r="AG60" s="20">
        <v>0</v>
      </c>
      <c r="AH60" s="20">
        <v>0</v>
      </c>
      <c r="AI60" s="20">
        <v>0</v>
      </c>
      <c r="AJ60" s="20">
        <v>0</v>
      </c>
      <c r="AK60" s="5">
        <f t="shared" si="3"/>
        <v>0</v>
      </c>
      <c r="AL60" s="24">
        <f>AD60*'Location Plan'!$B$60+AE60*'Location Plan'!$C$60+AF60*'Location Plan'!$D$60+AG60*'Location Plan'!$E$60+AH60*'Location Plan'!$F$60+AI60*'Location Plan'!$G$60+AJ60*'Location Plan'!$H$60</f>
        <v>0</v>
      </c>
    </row>
    <row r="61" spans="1:38" ht="13.5" customHeight="1">
      <c r="A61" s="111">
        <v>0.42013888888888901</v>
      </c>
      <c r="B61" s="112"/>
      <c r="C61" s="20">
        <v>0</v>
      </c>
      <c r="D61" s="20">
        <v>0</v>
      </c>
      <c r="E61" s="20">
        <v>0</v>
      </c>
      <c r="F61" s="20">
        <v>0</v>
      </c>
      <c r="G61" s="20">
        <v>0</v>
      </c>
      <c r="H61" s="20">
        <v>0</v>
      </c>
      <c r="I61" s="20">
        <v>0</v>
      </c>
      <c r="J61" s="5">
        <f t="shared" si="0"/>
        <v>0</v>
      </c>
      <c r="K61" s="24">
        <f>C61*'Location Plan'!$B$60+D61*'Location Plan'!$C$60+E61*'Location Plan'!$D$60+F61*'Location Plan'!$E$60+G61*'Location Plan'!$F$60+H61*'Location Plan'!$G$60+I61*'Location Plan'!$H$60</f>
        <v>0</v>
      </c>
      <c r="L61" s="20">
        <v>0</v>
      </c>
      <c r="M61" s="20">
        <v>0</v>
      </c>
      <c r="N61" s="20">
        <v>0</v>
      </c>
      <c r="O61" s="20">
        <v>0</v>
      </c>
      <c r="P61" s="20">
        <v>0</v>
      </c>
      <c r="Q61" s="20">
        <v>0</v>
      </c>
      <c r="R61" s="20">
        <v>0</v>
      </c>
      <c r="S61" s="5">
        <f t="shared" si="1"/>
        <v>0</v>
      </c>
      <c r="T61" s="24">
        <f>L61*'Location Plan'!$B$60+M61*'Location Plan'!$C$60+N61*'Location Plan'!$D$60+O61*'Location Plan'!$E$60+P61*'Location Plan'!$F$60+Q61*'Location Plan'!$G$60+R61*'Location Plan'!$H$60</f>
        <v>0</v>
      </c>
      <c r="U61" s="20">
        <v>0</v>
      </c>
      <c r="V61" s="20">
        <v>0</v>
      </c>
      <c r="W61" s="20">
        <v>0</v>
      </c>
      <c r="X61" s="20">
        <v>0</v>
      </c>
      <c r="Y61" s="20">
        <v>0</v>
      </c>
      <c r="Z61" s="20">
        <v>0</v>
      </c>
      <c r="AA61" s="20">
        <v>0</v>
      </c>
      <c r="AB61" s="5">
        <f t="shared" si="2"/>
        <v>0</v>
      </c>
      <c r="AC61" s="24">
        <f>U61*'Location Plan'!$B$60+V61*'Location Plan'!$C$60+W61*'Location Plan'!$D$60+X61*'Location Plan'!$E$60+Y61*'Location Plan'!$F$60+Z61*'Location Plan'!$G$60+AA61*'Location Plan'!$H$60</f>
        <v>0</v>
      </c>
      <c r="AD61" s="20">
        <v>0</v>
      </c>
      <c r="AE61" s="20">
        <v>0</v>
      </c>
      <c r="AF61" s="20">
        <v>0</v>
      </c>
      <c r="AG61" s="20">
        <v>0</v>
      </c>
      <c r="AH61" s="20">
        <v>0</v>
      </c>
      <c r="AI61" s="20">
        <v>0</v>
      </c>
      <c r="AJ61" s="20">
        <v>0</v>
      </c>
      <c r="AK61" s="5">
        <f t="shared" si="3"/>
        <v>0</v>
      </c>
      <c r="AL61" s="24">
        <f>AD61*'Location Plan'!$B$60+AE61*'Location Plan'!$C$60+AF61*'Location Plan'!$D$60+AG61*'Location Plan'!$E$60+AH61*'Location Plan'!$F$60+AI61*'Location Plan'!$G$60+AJ61*'Location Plan'!$H$60</f>
        <v>0</v>
      </c>
    </row>
    <row r="62" spans="1:38" ht="13.5" customHeight="1">
      <c r="A62" s="111">
        <v>0.42361111111111099</v>
      </c>
      <c r="B62" s="112"/>
      <c r="C62" s="20">
        <v>0</v>
      </c>
      <c r="D62" s="20">
        <v>0</v>
      </c>
      <c r="E62" s="20">
        <v>0</v>
      </c>
      <c r="F62" s="20">
        <v>0</v>
      </c>
      <c r="G62" s="20">
        <v>0</v>
      </c>
      <c r="H62" s="20">
        <v>0</v>
      </c>
      <c r="I62" s="20">
        <v>0</v>
      </c>
      <c r="J62" s="5">
        <f t="shared" si="0"/>
        <v>0</v>
      </c>
      <c r="K62" s="24">
        <f>C62*'Location Plan'!$B$60+D62*'Location Plan'!$C$60+E62*'Location Plan'!$D$60+F62*'Location Plan'!$E$60+G62*'Location Plan'!$F$60+H62*'Location Plan'!$G$60+I62*'Location Plan'!$H$60</f>
        <v>0</v>
      </c>
      <c r="L62" s="20">
        <v>0</v>
      </c>
      <c r="M62" s="20">
        <v>0</v>
      </c>
      <c r="N62" s="20">
        <v>0</v>
      </c>
      <c r="O62" s="20">
        <v>0</v>
      </c>
      <c r="P62" s="20">
        <v>0</v>
      </c>
      <c r="Q62" s="20">
        <v>0</v>
      </c>
      <c r="R62" s="20">
        <v>0</v>
      </c>
      <c r="S62" s="5">
        <f t="shared" si="1"/>
        <v>0</v>
      </c>
      <c r="T62" s="24">
        <f>L62*'Location Plan'!$B$60+M62*'Location Plan'!$C$60+N62*'Location Plan'!$D$60+O62*'Location Plan'!$E$60+P62*'Location Plan'!$F$60+Q62*'Location Plan'!$G$60+R62*'Location Plan'!$H$60</f>
        <v>0</v>
      </c>
      <c r="U62" s="20">
        <v>0</v>
      </c>
      <c r="V62" s="20">
        <v>0</v>
      </c>
      <c r="W62" s="20">
        <v>0</v>
      </c>
      <c r="X62" s="20">
        <v>0</v>
      </c>
      <c r="Y62" s="20">
        <v>0</v>
      </c>
      <c r="Z62" s="20">
        <v>0</v>
      </c>
      <c r="AA62" s="20">
        <v>0</v>
      </c>
      <c r="AB62" s="5">
        <f t="shared" si="2"/>
        <v>0</v>
      </c>
      <c r="AC62" s="24">
        <f>U62*'Location Plan'!$B$60+V62*'Location Plan'!$C$60+W62*'Location Plan'!$D$60+X62*'Location Plan'!$E$60+Y62*'Location Plan'!$F$60+Z62*'Location Plan'!$G$60+AA62*'Location Plan'!$H$60</f>
        <v>0</v>
      </c>
      <c r="AD62" s="20">
        <v>0</v>
      </c>
      <c r="AE62" s="20">
        <v>0</v>
      </c>
      <c r="AF62" s="20">
        <v>0</v>
      </c>
      <c r="AG62" s="20">
        <v>0</v>
      </c>
      <c r="AH62" s="20">
        <v>0</v>
      </c>
      <c r="AI62" s="20">
        <v>0</v>
      </c>
      <c r="AJ62" s="20">
        <v>0</v>
      </c>
      <c r="AK62" s="5">
        <f t="shared" si="3"/>
        <v>0</v>
      </c>
      <c r="AL62" s="24">
        <f>AD62*'Location Plan'!$B$60+AE62*'Location Plan'!$C$60+AF62*'Location Plan'!$D$60+AG62*'Location Plan'!$E$60+AH62*'Location Plan'!$F$60+AI62*'Location Plan'!$G$60+AJ62*'Location Plan'!$H$60</f>
        <v>0</v>
      </c>
    </row>
    <row r="63" spans="1:38" ht="13.5" customHeight="1">
      <c r="A63" s="111">
        <v>0.42708333333333298</v>
      </c>
      <c r="B63" s="112"/>
      <c r="C63" s="20">
        <v>0</v>
      </c>
      <c r="D63" s="20">
        <v>0</v>
      </c>
      <c r="E63" s="20">
        <v>0</v>
      </c>
      <c r="F63" s="20">
        <v>0</v>
      </c>
      <c r="G63" s="20">
        <v>0</v>
      </c>
      <c r="H63" s="20">
        <v>0</v>
      </c>
      <c r="I63" s="20">
        <v>0</v>
      </c>
      <c r="J63" s="5">
        <f t="shared" si="0"/>
        <v>0</v>
      </c>
      <c r="K63" s="24">
        <f>C63*'Location Plan'!$B$60+D63*'Location Plan'!$C$60+E63*'Location Plan'!$D$60+F63*'Location Plan'!$E$60+G63*'Location Plan'!$F$60+H63*'Location Plan'!$G$60+I63*'Location Plan'!$H$60</f>
        <v>0</v>
      </c>
      <c r="L63" s="20">
        <v>0</v>
      </c>
      <c r="M63" s="20">
        <v>0</v>
      </c>
      <c r="N63" s="20">
        <v>0</v>
      </c>
      <c r="O63" s="20">
        <v>0</v>
      </c>
      <c r="P63" s="20">
        <v>0</v>
      </c>
      <c r="Q63" s="20">
        <v>0</v>
      </c>
      <c r="R63" s="20">
        <v>0</v>
      </c>
      <c r="S63" s="5">
        <f t="shared" si="1"/>
        <v>0</v>
      </c>
      <c r="T63" s="24">
        <f>L63*'Location Plan'!$B$60+M63*'Location Plan'!$C$60+N63*'Location Plan'!$D$60+O63*'Location Plan'!$E$60+P63*'Location Plan'!$F$60+Q63*'Location Plan'!$G$60+R63*'Location Plan'!$H$60</f>
        <v>0</v>
      </c>
      <c r="U63" s="20">
        <v>0</v>
      </c>
      <c r="V63" s="20">
        <v>0</v>
      </c>
      <c r="W63" s="20">
        <v>0</v>
      </c>
      <c r="X63" s="20">
        <v>0</v>
      </c>
      <c r="Y63" s="20">
        <v>0</v>
      </c>
      <c r="Z63" s="20">
        <v>0</v>
      </c>
      <c r="AA63" s="20">
        <v>0</v>
      </c>
      <c r="AB63" s="5">
        <f t="shared" si="2"/>
        <v>0</v>
      </c>
      <c r="AC63" s="24">
        <f>U63*'Location Plan'!$B$60+V63*'Location Plan'!$C$60+W63*'Location Plan'!$D$60+X63*'Location Plan'!$E$60+Y63*'Location Plan'!$F$60+Z63*'Location Plan'!$G$60+AA63*'Location Plan'!$H$60</f>
        <v>0</v>
      </c>
      <c r="AD63" s="20">
        <v>0</v>
      </c>
      <c r="AE63" s="20">
        <v>0</v>
      </c>
      <c r="AF63" s="20">
        <v>0</v>
      </c>
      <c r="AG63" s="20">
        <v>0</v>
      </c>
      <c r="AH63" s="20">
        <v>0</v>
      </c>
      <c r="AI63" s="20">
        <v>0</v>
      </c>
      <c r="AJ63" s="20">
        <v>0</v>
      </c>
      <c r="AK63" s="5">
        <f t="shared" si="3"/>
        <v>0</v>
      </c>
      <c r="AL63" s="24">
        <f>AD63*'Location Plan'!$B$60+AE63*'Location Plan'!$C$60+AF63*'Location Plan'!$D$60+AG63*'Location Plan'!$E$60+AH63*'Location Plan'!$F$60+AI63*'Location Plan'!$G$60+AJ63*'Location Plan'!$H$60</f>
        <v>0</v>
      </c>
    </row>
    <row r="64" spans="1:38" ht="13.5" customHeight="1">
      <c r="A64" s="111">
        <v>0.43055555555555503</v>
      </c>
      <c r="B64" s="112"/>
      <c r="C64" s="20">
        <v>0</v>
      </c>
      <c r="D64" s="20">
        <v>0</v>
      </c>
      <c r="E64" s="20">
        <v>0</v>
      </c>
      <c r="F64" s="20">
        <v>0</v>
      </c>
      <c r="G64" s="20">
        <v>0</v>
      </c>
      <c r="H64" s="20">
        <v>0</v>
      </c>
      <c r="I64" s="20">
        <v>0</v>
      </c>
      <c r="J64" s="5">
        <f t="shared" si="0"/>
        <v>0</v>
      </c>
      <c r="K64" s="24">
        <f>C64*'Location Plan'!$B$60+D64*'Location Plan'!$C$60+E64*'Location Plan'!$D$60+F64*'Location Plan'!$E$60+G64*'Location Plan'!$F$60+H64*'Location Plan'!$G$60+I64*'Location Plan'!$H$60</f>
        <v>0</v>
      </c>
      <c r="L64" s="20">
        <v>0</v>
      </c>
      <c r="M64" s="20">
        <v>0</v>
      </c>
      <c r="N64" s="20">
        <v>0</v>
      </c>
      <c r="O64" s="20">
        <v>0</v>
      </c>
      <c r="P64" s="20">
        <v>0</v>
      </c>
      <c r="Q64" s="20">
        <v>0</v>
      </c>
      <c r="R64" s="20">
        <v>0</v>
      </c>
      <c r="S64" s="5">
        <f t="shared" si="1"/>
        <v>0</v>
      </c>
      <c r="T64" s="24">
        <f>L64*'Location Plan'!$B$60+M64*'Location Plan'!$C$60+N64*'Location Plan'!$D$60+O64*'Location Plan'!$E$60+P64*'Location Plan'!$F$60+Q64*'Location Plan'!$G$60+R64*'Location Plan'!$H$60</f>
        <v>0</v>
      </c>
      <c r="U64" s="20">
        <v>0</v>
      </c>
      <c r="V64" s="20">
        <v>0</v>
      </c>
      <c r="W64" s="20">
        <v>0</v>
      </c>
      <c r="X64" s="20">
        <v>0</v>
      </c>
      <c r="Y64" s="20">
        <v>0</v>
      </c>
      <c r="Z64" s="20">
        <v>0</v>
      </c>
      <c r="AA64" s="20">
        <v>0</v>
      </c>
      <c r="AB64" s="5">
        <f t="shared" si="2"/>
        <v>0</v>
      </c>
      <c r="AC64" s="24">
        <f>U64*'Location Plan'!$B$60+V64*'Location Plan'!$C$60+W64*'Location Plan'!$D$60+X64*'Location Plan'!$E$60+Y64*'Location Plan'!$F$60+Z64*'Location Plan'!$G$60+AA64*'Location Plan'!$H$60</f>
        <v>0</v>
      </c>
      <c r="AD64" s="20">
        <v>0</v>
      </c>
      <c r="AE64" s="20">
        <v>0</v>
      </c>
      <c r="AF64" s="20">
        <v>0</v>
      </c>
      <c r="AG64" s="20">
        <v>0</v>
      </c>
      <c r="AH64" s="20">
        <v>0</v>
      </c>
      <c r="AI64" s="20">
        <v>0</v>
      </c>
      <c r="AJ64" s="20">
        <v>0</v>
      </c>
      <c r="AK64" s="5">
        <f t="shared" si="3"/>
        <v>0</v>
      </c>
      <c r="AL64" s="24">
        <f>AD64*'Location Plan'!$B$60+AE64*'Location Plan'!$C$60+AF64*'Location Plan'!$D$60+AG64*'Location Plan'!$E$60+AH64*'Location Plan'!$F$60+AI64*'Location Plan'!$G$60+AJ64*'Location Plan'!$H$60</f>
        <v>0</v>
      </c>
    </row>
    <row r="65" spans="1:38" ht="13.5" customHeight="1">
      <c r="A65" s="111">
        <v>0.43402777777777801</v>
      </c>
      <c r="B65" s="112"/>
      <c r="C65" s="20">
        <v>0</v>
      </c>
      <c r="D65" s="20">
        <v>0</v>
      </c>
      <c r="E65" s="20">
        <v>0</v>
      </c>
      <c r="F65" s="20">
        <v>0</v>
      </c>
      <c r="G65" s="20">
        <v>0</v>
      </c>
      <c r="H65" s="20">
        <v>0</v>
      </c>
      <c r="I65" s="20">
        <v>0</v>
      </c>
      <c r="J65" s="5">
        <f t="shared" si="0"/>
        <v>0</v>
      </c>
      <c r="K65" s="24">
        <f>C65*'Location Plan'!$B$60+D65*'Location Plan'!$C$60+E65*'Location Plan'!$D$60+F65*'Location Plan'!$E$60+G65*'Location Plan'!$F$60+H65*'Location Plan'!$G$60+I65*'Location Plan'!$H$60</f>
        <v>0</v>
      </c>
      <c r="L65" s="20">
        <v>0</v>
      </c>
      <c r="M65" s="20">
        <v>0</v>
      </c>
      <c r="N65" s="20">
        <v>0</v>
      </c>
      <c r="O65" s="20">
        <v>0</v>
      </c>
      <c r="P65" s="20">
        <v>0</v>
      </c>
      <c r="Q65" s="20">
        <v>0</v>
      </c>
      <c r="R65" s="20">
        <v>0</v>
      </c>
      <c r="S65" s="5">
        <f t="shared" si="1"/>
        <v>0</v>
      </c>
      <c r="T65" s="24">
        <f>L65*'Location Plan'!$B$60+M65*'Location Plan'!$C$60+N65*'Location Plan'!$D$60+O65*'Location Plan'!$E$60+P65*'Location Plan'!$F$60+Q65*'Location Plan'!$G$60+R65*'Location Plan'!$H$60</f>
        <v>0</v>
      </c>
      <c r="U65" s="20">
        <v>0</v>
      </c>
      <c r="V65" s="20">
        <v>0</v>
      </c>
      <c r="W65" s="20">
        <v>0</v>
      </c>
      <c r="X65" s="20">
        <v>0</v>
      </c>
      <c r="Y65" s="20">
        <v>0</v>
      </c>
      <c r="Z65" s="20">
        <v>0</v>
      </c>
      <c r="AA65" s="20">
        <v>0</v>
      </c>
      <c r="AB65" s="5">
        <f t="shared" si="2"/>
        <v>0</v>
      </c>
      <c r="AC65" s="24">
        <f>U65*'Location Plan'!$B$60+V65*'Location Plan'!$C$60+W65*'Location Plan'!$D$60+X65*'Location Plan'!$E$60+Y65*'Location Plan'!$F$60+Z65*'Location Plan'!$G$60+AA65*'Location Plan'!$H$60</f>
        <v>0</v>
      </c>
      <c r="AD65" s="20">
        <v>0</v>
      </c>
      <c r="AE65" s="20">
        <v>0</v>
      </c>
      <c r="AF65" s="20">
        <v>0</v>
      </c>
      <c r="AG65" s="20">
        <v>0</v>
      </c>
      <c r="AH65" s="20">
        <v>0</v>
      </c>
      <c r="AI65" s="20">
        <v>0</v>
      </c>
      <c r="AJ65" s="20">
        <v>0</v>
      </c>
      <c r="AK65" s="5">
        <f t="shared" si="3"/>
        <v>0</v>
      </c>
      <c r="AL65" s="24">
        <f>AD65*'Location Plan'!$B$60+AE65*'Location Plan'!$C$60+AF65*'Location Plan'!$D$60+AG65*'Location Plan'!$E$60+AH65*'Location Plan'!$F$60+AI65*'Location Plan'!$G$60+AJ65*'Location Plan'!$H$60</f>
        <v>0</v>
      </c>
    </row>
    <row r="66" spans="1:38" ht="13.5" customHeight="1">
      <c r="A66" s="111">
        <v>0.4375</v>
      </c>
      <c r="B66" s="112"/>
      <c r="C66" s="20">
        <v>0</v>
      </c>
      <c r="D66" s="20">
        <v>0</v>
      </c>
      <c r="E66" s="20">
        <v>0</v>
      </c>
      <c r="F66" s="20">
        <v>0</v>
      </c>
      <c r="G66" s="20">
        <v>0</v>
      </c>
      <c r="H66" s="20">
        <v>0</v>
      </c>
      <c r="I66" s="20">
        <v>0</v>
      </c>
      <c r="J66" s="5">
        <f t="shared" si="0"/>
        <v>0</v>
      </c>
      <c r="K66" s="24">
        <f>C66*'Location Plan'!$B$60+D66*'Location Plan'!$C$60+E66*'Location Plan'!$D$60+F66*'Location Plan'!$E$60+G66*'Location Plan'!$F$60+H66*'Location Plan'!$G$60+I66*'Location Plan'!$H$60</f>
        <v>0</v>
      </c>
      <c r="L66" s="20">
        <v>0</v>
      </c>
      <c r="M66" s="20">
        <v>0</v>
      </c>
      <c r="N66" s="20">
        <v>0</v>
      </c>
      <c r="O66" s="20">
        <v>0</v>
      </c>
      <c r="P66" s="20">
        <v>0</v>
      </c>
      <c r="Q66" s="20">
        <v>0</v>
      </c>
      <c r="R66" s="20">
        <v>0</v>
      </c>
      <c r="S66" s="5">
        <f t="shared" si="1"/>
        <v>0</v>
      </c>
      <c r="T66" s="24">
        <f>L66*'Location Plan'!$B$60+M66*'Location Plan'!$C$60+N66*'Location Plan'!$D$60+O66*'Location Plan'!$E$60+P66*'Location Plan'!$F$60+Q66*'Location Plan'!$G$60+R66*'Location Plan'!$H$60</f>
        <v>0</v>
      </c>
      <c r="U66" s="20">
        <v>0</v>
      </c>
      <c r="V66" s="20">
        <v>0</v>
      </c>
      <c r="W66" s="20">
        <v>0</v>
      </c>
      <c r="X66" s="20">
        <v>0</v>
      </c>
      <c r="Y66" s="20">
        <v>0</v>
      </c>
      <c r="Z66" s="20">
        <v>0</v>
      </c>
      <c r="AA66" s="20">
        <v>0</v>
      </c>
      <c r="AB66" s="5">
        <f t="shared" si="2"/>
        <v>0</v>
      </c>
      <c r="AC66" s="24">
        <f>U66*'Location Plan'!$B$60+V66*'Location Plan'!$C$60+W66*'Location Plan'!$D$60+X66*'Location Plan'!$E$60+Y66*'Location Plan'!$F$60+Z66*'Location Plan'!$G$60+AA66*'Location Plan'!$H$60</f>
        <v>0</v>
      </c>
      <c r="AD66" s="20">
        <v>0</v>
      </c>
      <c r="AE66" s="20">
        <v>0</v>
      </c>
      <c r="AF66" s="20">
        <v>0</v>
      </c>
      <c r="AG66" s="20">
        <v>0</v>
      </c>
      <c r="AH66" s="20">
        <v>0</v>
      </c>
      <c r="AI66" s="20">
        <v>0</v>
      </c>
      <c r="AJ66" s="20">
        <v>0</v>
      </c>
      <c r="AK66" s="5">
        <f t="shared" si="3"/>
        <v>0</v>
      </c>
      <c r="AL66" s="24">
        <f>AD66*'Location Plan'!$B$60+AE66*'Location Plan'!$C$60+AF66*'Location Plan'!$D$60+AG66*'Location Plan'!$E$60+AH66*'Location Plan'!$F$60+AI66*'Location Plan'!$G$60+AJ66*'Location Plan'!$H$60</f>
        <v>0</v>
      </c>
    </row>
    <row r="67" spans="1:38" ht="13.5" customHeight="1">
      <c r="A67" s="111">
        <v>0.44097222222222199</v>
      </c>
      <c r="B67" s="112"/>
      <c r="C67" s="20">
        <v>0</v>
      </c>
      <c r="D67" s="20">
        <v>0</v>
      </c>
      <c r="E67" s="20">
        <v>0</v>
      </c>
      <c r="F67" s="20">
        <v>0</v>
      </c>
      <c r="G67" s="20">
        <v>0</v>
      </c>
      <c r="H67" s="20">
        <v>0</v>
      </c>
      <c r="I67" s="20">
        <v>0</v>
      </c>
      <c r="J67" s="5">
        <f t="shared" si="0"/>
        <v>0</v>
      </c>
      <c r="K67" s="24">
        <f>C67*'Location Plan'!$B$60+D67*'Location Plan'!$C$60+E67*'Location Plan'!$D$60+F67*'Location Plan'!$E$60+G67*'Location Plan'!$F$60+H67*'Location Plan'!$G$60+I67*'Location Plan'!$H$60</f>
        <v>0</v>
      </c>
      <c r="L67" s="20">
        <v>0</v>
      </c>
      <c r="M67" s="20">
        <v>0</v>
      </c>
      <c r="N67" s="20">
        <v>0</v>
      </c>
      <c r="O67" s="20">
        <v>0</v>
      </c>
      <c r="P67" s="20">
        <v>0</v>
      </c>
      <c r="Q67" s="20">
        <v>0</v>
      </c>
      <c r="R67" s="20">
        <v>0</v>
      </c>
      <c r="S67" s="5">
        <f t="shared" si="1"/>
        <v>0</v>
      </c>
      <c r="T67" s="24">
        <f>L67*'Location Plan'!$B$60+M67*'Location Plan'!$C$60+N67*'Location Plan'!$D$60+O67*'Location Plan'!$E$60+P67*'Location Plan'!$F$60+Q67*'Location Plan'!$G$60+R67*'Location Plan'!$H$60</f>
        <v>0</v>
      </c>
      <c r="U67" s="20">
        <v>0</v>
      </c>
      <c r="V67" s="20">
        <v>0</v>
      </c>
      <c r="W67" s="20">
        <v>0</v>
      </c>
      <c r="X67" s="20">
        <v>0</v>
      </c>
      <c r="Y67" s="20">
        <v>0</v>
      </c>
      <c r="Z67" s="20">
        <v>0</v>
      </c>
      <c r="AA67" s="20">
        <v>0</v>
      </c>
      <c r="AB67" s="5">
        <f t="shared" si="2"/>
        <v>0</v>
      </c>
      <c r="AC67" s="24">
        <f>U67*'Location Plan'!$B$60+V67*'Location Plan'!$C$60+W67*'Location Plan'!$D$60+X67*'Location Plan'!$E$60+Y67*'Location Plan'!$F$60+Z67*'Location Plan'!$G$60+AA67*'Location Plan'!$H$60</f>
        <v>0</v>
      </c>
      <c r="AD67" s="20">
        <v>0</v>
      </c>
      <c r="AE67" s="20">
        <v>0</v>
      </c>
      <c r="AF67" s="20">
        <v>0</v>
      </c>
      <c r="AG67" s="20">
        <v>0</v>
      </c>
      <c r="AH67" s="20">
        <v>0</v>
      </c>
      <c r="AI67" s="20">
        <v>0</v>
      </c>
      <c r="AJ67" s="20">
        <v>0</v>
      </c>
      <c r="AK67" s="5">
        <f t="shared" si="3"/>
        <v>0</v>
      </c>
      <c r="AL67" s="24">
        <f>AD67*'Location Plan'!$B$60+AE67*'Location Plan'!$C$60+AF67*'Location Plan'!$D$60+AG67*'Location Plan'!$E$60+AH67*'Location Plan'!$F$60+AI67*'Location Plan'!$G$60+AJ67*'Location Plan'!$H$60</f>
        <v>0</v>
      </c>
    </row>
    <row r="68" spans="1:38" ht="13.5" customHeight="1">
      <c r="A68" s="111">
        <v>0.44444444444444398</v>
      </c>
      <c r="B68" s="112"/>
      <c r="C68" s="20">
        <v>0</v>
      </c>
      <c r="D68" s="20">
        <v>0</v>
      </c>
      <c r="E68" s="20">
        <v>0</v>
      </c>
      <c r="F68" s="20">
        <v>0</v>
      </c>
      <c r="G68" s="20">
        <v>0</v>
      </c>
      <c r="H68" s="20">
        <v>0</v>
      </c>
      <c r="I68" s="20">
        <v>0</v>
      </c>
      <c r="J68" s="5">
        <f t="shared" si="0"/>
        <v>0</v>
      </c>
      <c r="K68" s="24">
        <f>C68*'Location Plan'!$B$60+D68*'Location Plan'!$C$60+E68*'Location Plan'!$D$60+F68*'Location Plan'!$E$60+G68*'Location Plan'!$F$60+H68*'Location Plan'!$G$60+I68*'Location Plan'!$H$60</f>
        <v>0</v>
      </c>
      <c r="L68" s="20">
        <v>0</v>
      </c>
      <c r="M68" s="20">
        <v>0</v>
      </c>
      <c r="N68" s="20">
        <v>0</v>
      </c>
      <c r="O68" s="20">
        <v>0</v>
      </c>
      <c r="P68" s="20">
        <v>0</v>
      </c>
      <c r="Q68" s="20">
        <v>0</v>
      </c>
      <c r="R68" s="20">
        <v>0</v>
      </c>
      <c r="S68" s="5">
        <f t="shared" si="1"/>
        <v>0</v>
      </c>
      <c r="T68" s="24">
        <f>L68*'Location Plan'!$B$60+M68*'Location Plan'!$C$60+N68*'Location Plan'!$D$60+O68*'Location Plan'!$E$60+P68*'Location Plan'!$F$60+Q68*'Location Plan'!$G$60+R68*'Location Plan'!$H$60</f>
        <v>0</v>
      </c>
      <c r="U68" s="20">
        <v>0</v>
      </c>
      <c r="V68" s="20">
        <v>0</v>
      </c>
      <c r="W68" s="20">
        <v>0</v>
      </c>
      <c r="X68" s="20">
        <v>0</v>
      </c>
      <c r="Y68" s="20">
        <v>0</v>
      </c>
      <c r="Z68" s="20">
        <v>0</v>
      </c>
      <c r="AA68" s="20">
        <v>0</v>
      </c>
      <c r="AB68" s="5">
        <f t="shared" si="2"/>
        <v>0</v>
      </c>
      <c r="AC68" s="24">
        <f>U68*'Location Plan'!$B$60+V68*'Location Plan'!$C$60+W68*'Location Plan'!$D$60+X68*'Location Plan'!$E$60+Y68*'Location Plan'!$F$60+Z68*'Location Plan'!$G$60+AA68*'Location Plan'!$H$60</f>
        <v>0</v>
      </c>
      <c r="AD68" s="20">
        <v>0</v>
      </c>
      <c r="AE68" s="20">
        <v>0</v>
      </c>
      <c r="AF68" s="20">
        <v>0</v>
      </c>
      <c r="AG68" s="20">
        <v>0</v>
      </c>
      <c r="AH68" s="20">
        <v>0</v>
      </c>
      <c r="AI68" s="20">
        <v>0</v>
      </c>
      <c r="AJ68" s="20">
        <v>0</v>
      </c>
      <c r="AK68" s="5">
        <f t="shared" si="3"/>
        <v>0</v>
      </c>
      <c r="AL68" s="24">
        <f>AD68*'Location Plan'!$B$60+AE68*'Location Plan'!$C$60+AF68*'Location Plan'!$D$60+AG68*'Location Plan'!$E$60+AH68*'Location Plan'!$F$60+AI68*'Location Plan'!$G$60+AJ68*'Location Plan'!$H$60</f>
        <v>0</v>
      </c>
    </row>
    <row r="69" spans="1:38" ht="13.5" customHeight="1">
      <c r="A69" s="111">
        <v>0.44791666666666602</v>
      </c>
      <c r="B69" s="112"/>
      <c r="C69" s="20">
        <v>0</v>
      </c>
      <c r="D69" s="20">
        <v>0</v>
      </c>
      <c r="E69" s="20">
        <v>0</v>
      </c>
      <c r="F69" s="20">
        <v>0</v>
      </c>
      <c r="G69" s="20">
        <v>0</v>
      </c>
      <c r="H69" s="20">
        <v>0</v>
      </c>
      <c r="I69" s="20">
        <v>0</v>
      </c>
      <c r="J69" s="5">
        <f t="shared" si="0"/>
        <v>0</v>
      </c>
      <c r="K69" s="24">
        <f>C69*'Location Plan'!$B$60+D69*'Location Plan'!$C$60+E69*'Location Plan'!$D$60+F69*'Location Plan'!$E$60+G69*'Location Plan'!$F$60+H69*'Location Plan'!$G$60+I69*'Location Plan'!$H$60</f>
        <v>0</v>
      </c>
      <c r="L69" s="20">
        <v>0</v>
      </c>
      <c r="M69" s="20">
        <v>0</v>
      </c>
      <c r="N69" s="20">
        <v>0</v>
      </c>
      <c r="O69" s="20">
        <v>0</v>
      </c>
      <c r="P69" s="20">
        <v>0</v>
      </c>
      <c r="Q69" s="20">
        <v>0</v>
      </c>
      <c r="R69" s="20">
        <v>0</v>
      </c>
      <c r="S69" s="5">
        <f t="shared" si="1"/>
        <v>0</v>
      </c>
      <c r="T69" s="24">
        <f>L69*'Location Plan'!$B$60+M69*'Location Plan'!$C$60+N69*'Location Plan'!$D$60+O69*'Location Plan'!$E$60+P69*'Location Plan'!$F$60+Q69*'Location Plan'!$G$60+R69*'Location Plan'!$H$60</f>
        <v>0</v>
      </c>
      <c r="U69" s="20">
        <v>0</v>
      </c>
      <c r="V69" s="20">
        <v>0</v>
      </c>
      <c r="W69" s="20">
        <v>0</v>
      </c>
      <c r="X69" s="20">
        <v>0</v>
      </c>
      <c r="Y69" s="20">
        <v>0</v>
      </c>
      <c r="Z69" s="20">
        <v>0</v>
      </c>
      <c r="AA69" s="20">
        <v>0</v>
      </c>
      <c r="AB69" s="5">
        <f t="shared" si="2"/>
        <v>0</v>
      </c>
      <c r="AC69" s="24">
        <f>U69*'Location Plan'!$B$60+V69*'Location Plan'!$C$60+W69*'Location Plan'!$D$60+X69*'Location Plan'!$E$60+Y69*'Location Plan'!$F$60+Z69*'Location Plan'!$G$60+AA69*'Location Plan'!$H$60</f>
        <v>0</v>
      </c>
      <c r="AD69" s="20">
        <v>0</v>
      </c>
      <c r="AE69" s="20">
        <v>0</v>
      </c>
      <c r="AF69" s="20">
        <v>0</v>
      </c>
      <c r="AG69" s="20">
        <v>0</v>
      </c>
      <c r="AH69" s="20">
        <v>0</v>
      </c>
      <c r="AI69" s="20">
        <v>0</v>
      </c>
      <c r="AJ69" s="20">
        <v>0</v>
      </c>
      <c r="AK69" s="5">
        <f t="shared" si="3"/>
        <v>0</v>
      </c>
      <c r="AL69" s="24">
        <f>AD69*'Location Plan'!$B$60+AE69*'Location Plan'!$C$60+AF69*'Location Plan'!$D$60+AG69*'Location Plan'!$E$60+AH69*'Location Plan'!$F$60+AI69*'Location Plan'!$G$60+AJ69*'Location Plan'!$H$60</f>
        <v>0</v>
      </c>
    </row>
    <row r="70" spans="1:38" ht="13.5" customHeight="1">
      <c r="A70" s="111">
        <v>0.45138888888888901</v>
      </c>
      <c r="B70" s="112"/>
      <c r="C70" s="20">
        <v>0</v>
      </c>
      <c r="D70" s="20">
        <v>0</v>
      </c>
      <c r="E70" s="20">
        <v>0</v>
      </c>
      <c r="F70" s="20">
        <v>0</v>
      </c>
      <c r="G70" s="20">
        <v>0</v>
      </c>
      <c r="H70" s="20">
        <v>0</v>
      </c>
      <c r="I70" s="20">
        <v>0</v>
      </c>
      <c r="J70" s="5">
        <f t="shared" si="0"/>
        <v>0</v>
      </c>
      <c r="K70" s="24">
        <f>C70*'Location Plan'!$B$60+D70*'Location Plan'!$C$60+E70*'Location Plan'!$D$60+F70*'Location Plan'!$E$60+G70*'Location Plan'!$F$60+H70*'Location Plan'!$G$60+I70*'Location Plan'!$H$60</f>
        <v>0</v>
      </c>
      <c r="L70" s="20">
        <v>0</v>
      </c>
      <c r="M70" s="20">
        <v>0</v>
      </c>
      <c r="N70" s="20">
        <v>0</v>
      </c>
      <c r="O70" s="20">
        <v>0</v>
      </c>
      <c r="P70" s="20">
        <v>0</v>
      </c>
      <c r="Q70" s="20">
        <v>0</v>
      </c>
      <c r="R70" s="20">
        <v>0</v>
      </c>
      <c r="S70" s="5">
        <f t="shared" si="1"/>
        <v>0</v>
      </c>
      <c r="T70" s="24">
        <f>L70*'Location Plan'!$B$60+M70*'Location Plan'!$C$60+N70*'Location Plan'!$D$60+O70*'Location Plan'!$E$60+P70*'Location Plan'!$F$60+Q70*'Location Plan'!$G$60+R70*'Location Plan'!$H$60</f>
        <v>0</v>
      </c>
      <c r="U70" s="20">
        <v>0</v>
      </c>
      <c r="V70" s="20">
        <v>0</v>
      </c>
      <c r="W70" s="20">
        <v>0</v>
      </c>
      <c r="X70" s="20">
        <v>0</v>
      </c>
      <c r="Y70" s="20">
        <v>0</v>
      </c>
      <c r="Z70" s="20">
        <v>0</v>
      </c>
      <c r="AA70" s="20">
        <v>0</v>
      </c>
      <c r="AB70" s="5">
        <f t="shared" si="2"/>
        <v>0</v>
      </c>
      <c r="AC70" s="24">
        <f>U70*'Location Plan'!$B$60+V70*'Location Plan'!$C$60+W70*'Location Plan'!$D$60+X70*'Location Plan'!$E$60+Y70*'Location Plan'!$F$60+Z70*'Location Plan'!$G$60+AA70*'Location Plan'!$H$60</f>
        <v>0</v>
      </c>
      <c r="AD70" s="20">
        <v>0</v>
      </c>
      <c r="AE70" s="20">
        <v>0</v>
      </c>
      <c r="AF70" s="20">
        <v>0</v>
      </c>
      <c r="AG70" s="20">
        <v>0</v>
      </c>
      <c r="AH70" s="20">
        <v>0</v>
      </c>
      <c r="AI70" s="20">
        <v>0</v>
      </c>
      <c r="AJ70" s="20">
        <v>0</v>
      </c>
      <c r="AK70" s="5">
        <f t="shared" si="3"/>
        <v>0</v>
      </c>
      <c r="AL70" s="24">
        <f>AD70*'Location Plan'!$B$60+AE70*'Location Plan'!$C$60+AF70*'Location Plan'!$D$60+AG70*'Location Plan'!$E$60+AH70*'Location Plan'!$F$60+AI70*'Location Plan'!$G$60+AJ70*'Location Plan'!$H$60</f>
        <v>0</v>
      </c>
    </row>
    <row r="71" spans="1:38" ht="13.5" customHeight="1">
      <c r="A71" s="111">
        <v>0.45486111111111099</v>
      </c>
      <c r="B71" s="112"/>
      <c r="C71" s="20">
        <v>0</v>
      </c>
      <c r="D71" s="20">
        <v>0</v>
      </c>
      <c r="E71" s="20">
        <v>0</v>
      </c>
      <c r="F71" s="20">
        <v>0</v>
      </c>
      <c r="G71" s="20">
        <v>0</v>
      </c>
      <c r="H71" s="20">
        <v>0</v>
      </c>
      <c r="I71" s="20">
        <v>0</v>
      </c>
      <c r="J71" s="5">
        <f t="shared" si="0"/>
        <v>0</v>
      </c>
      <c r="K71" s="24">
        <f>C71*'Location Plan'!$B$60+D71*'Location Plan'!$C$60+E71*'Location Plan'!$D$60+F71*'Location Plan'!$E$60+G71*'Location Plan'!$F$60+H71*'Location Plan'!$G$60+I71*'Location Plan'!$H$60</f>
        <v>0</v>
      </c>
      <c r="L71" s="20">
        <v>0</v>
      </c>
      <c r="M71" s="20">
        <v>0</v>
      </c>
      <c r="N71" s="20">
        <v>0</v>
      </c>
      <c r="O71" s="20">
        <v>0</v>
      </c>
      <c r="P71" s="20">
        <v>0</v>
      </c>
      <c r="Q71" s="20">
        <v>0</v>
      </c>
      <c r="R71" s="20">
        <v>0</v>
      </c>
      <c r="S71" s="5">
        <f t="shared" si="1"/>
        <v>0</v>
      </c>
      <c r="T71" s="24">
        <f>L71*'Location Plan'!$B$60+M71*'Location Plan'!$C$60+N71*'Location Plan'!$D$60+O71*'Location Plan'!$E$60+P71*'Location Plan'!$F$60+Q71*'Location Plan'!$G$60+R71*'Location Plan'!$H$60</f>
        <v>0</v>
      </c>
      <c r="U71" s="20">
        <v>0</v>
      </c>
      <c r="V71" s="20">
        <v>0</v>
      </c>
      <c r="W71" s="20">
        <v>0</v>
      </c>
      <c r="X71" s="20">
        <v>0</v>
      </c>
      <c r="Y71" s="20">
        <v>0</v>
      </c>
      <c r="Z71" s="20">
        <v>0</v>
      </c>
      <c r="AA71" s="20">
        <v>0</v>
      </c>
      <c r="AB71" s="5">
        <f t="shared" si="2"/>
        <v>0</v>
      </c>
      <c r="AC71" s="24">
        <f>U71*'Location Plan'!$B$60+V71*'Location Plan'!$C$60+W71*'Location Plan'!$D$60+X71*'Location Plan'!$E$60+Y71*'Location Plan'!$F$60+Z71*'Location Plan'!$G$60+AA71*'Location Plan'!$H$60</f>
        <v>0</v>
      </c>
      <c r="AD71" s="20">
        <v>0</v>
      </c>
      <c r="AE71" s="20">
        <v>0</v>
      </c>
      <c r="AF71" s="20">
        <v>0</v>
      </c>
      <c r="AG71" s="20">
        <v>0</v>
      </c>
      <c r="AH71" s="20">
        <v>0</v>
      </c>
      <c r="AI71" s="20">
        <v>0</v>
      </c>
      <c r="AJ71" s="20">
        <v>0</v>
      </c>
      <c r="AK71" s="5">
        <f t="shared" si="3"/>
        <v>0</v>
      </c>
      <c r="AL71" s="24">
        <f>AD71*'Location Plan'!$B$60+AE71*'Location Plan'!$C$60+AF71*'Location Plan'!$D$60+AG71*'Location Plan'!$E$60+AH71*'Location Plan'!$F$60+AI71*'Location Plan'!$G$60+AJ71*'Location Plan'!$H$60</f>
        <v>0</v>
      </c>
    </row>
    <row r="72" spans="1:38" ht="13.5" customHeight="1">
      <c r="A72" s="111">
        <v>0.45833333333333298</v>
      </c>
      <c r="B72" s="112"/>
      <c r="C72" s="20">
        <v>0</v>
      </c>
      <c r="D72" s="20">
        <v>0</v>
      </c>
      <c r="E72" s="20">
        <v>0</v>
      </c>
      <c r="F72" s="20">
        <v>0</v>
      </c>
      <c r="G72" s="20">
        <v>0</v>
      </c>
      <c r="H72" s="20">
        <v>0</v>
      </c>
      <c r="I72" s="20">
        <v>0</v>
      </c>
      <c r="J72" s="5">
        <f t="shared" si="0"/>
        <v>0</v>
      </c>
      <c r="K72" s="24">
        <f>C72*'Location Plan'!$B$60+D72*'Location Plan'!$C$60+E72*'Location Plan'!$D$60+F72*'Location Plan'!$E$60+G72*'Location Plan'!$F$60+H72*'Location Plan'!$G$60+I72*'Location Plan'!$H$60</f>
        <v>0</v>
      </c>
      <c r="L72" s="20">
        <v>0</v>
      </c>
      <c r="M72" s="20">
        <v>0</v>
      </c>
      <c r="N72" s="20">
        <v>0</v>
      </c>
      <c r="O72" s="20">
        <v>0</v>
      </c>
      <c r="P72" s="20">
        <v>0</v>
      </c>
      <c r="Q72" s="20">
        <v>0</v>
      </c>
      <c r="R72" s="20">
        <v>0</v>
      </c>
      <c r="S72" s="5">
        <f t="shared" si="1"/>
        <v>0</v>
      </c>
      <c r="T72" s="24">
        <f>L72*'Location Plan'!$B$60+M72*'Location Plan'!$C$60+N72*'Location Plan'!$D$60+O72*'Location Plan'!$E$60+P72*'Location Plan'!$F$60+Q72*'Location Plan'!$G$60+R72*'Location Plan'!$H$60</f>
        <v>0</v>
      </c>
      <c r="U72" s="20">
        <v>0</v>
      </c>
      <c r="V72" s="20">
        <v>0</v>
      </c>
      <c r="W72" s="20">
        <v>0</v>
      </c>
      <c r="X72" s="20">
        <v>0</v>
      </c>
      <c r="Y72" s="20">
        <v>0</v>
      </c>
      <c r="Z72" s="20">
        <v>0</v>
      </c>
      <c r="AA72" s="20">
        <v>0</v>
      </c>
      <c r="AB72" s="5">
        <f t="shared" si="2"/>
        <v>0</v>
      </c>
      <c r="AC72" s="24">
        <f>U72*'Location Plan'!$B$60+V72*'Location Plan'!$C$60+W72*'Location Plan'!$D$60+X72*'Location Plan'!$E$60+Y72*'Location Plan'!$F$60+Z72*'Location Plan'!$G$60+AA72*'Location Plan'!$H$60</f>
        <v>0</v>
      </c>
      <c r="AD72" s="20">
        <v>0</v>
      </c>
      <c r="AE72" s="20">
        <v>0</v>
      </c>
      <c r="AF72" s="20">
        <v>0</v>
      </c>
      <c r="AG72" s="20">
        <v>0</v>
      </c>
      <c r="AH72" s="20">
        <v>0</v>
      </c>
      <c r="AI72" s="20">
        <v>0</v>
      </c>
      <c r="AJ72" s="20">
        <v>0</v>
      </c>
      <c r="AK72" s="5">
        <f t="shared" si="3"/>
        <v>0</v>
      </c>
      <c r="AL72" s="24">
        <f>AD72*'Location Plan'!$B$60+AE72*'Location Plan'!$C$60+AF72*'Location Plan'!$D$60+AG72*'Location Plan'!$E$60+AH72*'Location Plan'!$F$60+AI72*'Location Plan'!$G$60+AJ72*'Location Plan'!$H$60</f>
        <v>0</v>
      </c>
    </row>
    <row r="73" spans="1:38" ht="13.5" customHeight="1">
      <c r="A73" s="111">
        <v>0.46180555555555503</v>
      </c>
      <c r="B73" s="112"/>
      <c r="C73" s="20">
        <v>0</v>
      </c>
      <c r="D73" s="20">
        <v>0</v>
      </c>
      <c r="E73" s="20">
        <v>0</v>
      </c>
      <c r="F73" s="20">
        <v>0</v>
      </c>
      <c r="G73" s="20">
        <v>0</v>
      </c>
      <c r="H73" s="20">
        <v>0</v>
      </c>
      <c r="I73" s="20">
        <v>0</v>
      </c>
      <c r="J73" s="5">
        <f t="shared" si="0"/>
        <v>0</v>
      </c>
      <c r="K73" s="24">
        <f>C73*'Location Plan'!$B$60+D73*'Location Plan'!$C$60+E73*'Location Plan'!$D$60+F73*'Location Plan'!$E$60+G73*'Location Plan'!$F$60+H73*'Location Plan'!$G$60+I73*'Location Plan'!$H$60</f>
        <v>0</v>
      </c>
      <c r="L73" s="20">
        <v>0</v>
      </c>
      <c r="M73" s="20">
        <v>0</v>
      </c>
      <c r="N73" s="20">
        <v>0</v>
      </c>
      <c r="O73" s="20">
        <v>0</v>
      </c>
      <c r="P73" s="20">
        <v>0</v>
      </c>
      <c r="Q73" s="20">
        <v>0</v>
      </c>
      <c r="R73" s="20">
        <v>0</v>
      </c>
      <c r="S73" s="5">
        <f t="shared" si="1"/>
        <v>0</v>
      </c>
      <c r="T73" s="24">
        <f>L73*'Location Plan'!$B$60+M73*'Location Plan'!$C$60+N73*'Location Plan'!$D$60+O73*'Location Plan'!$E$60+P73*'Location Plan'!$F$60+Q73*'Location Plan'!$G$60+R73*'Location Plan'!$H$60</f>
        <v>0</v>
      </c>
      <c r="U73" s="20">
        <v>0</v>
      </c>
      <c r="V73" s="20">
        <v>0</v>
      </c>
      <c r="W73" s="20">
        <v>0</v>
      </c>
      <c r="X73" s="20">
        <v>0</v>
      </c>
      <c r="Y73" s="20">
        <v>0</v>
      </c>
      <c r="Z73" s="20">
        <v>0</v>
      </c>
      <c r="AA73" s="20">
        <v>0</v>
      </c>
      <c r="AB73" s="5">
        <f t="shared" si="2"/>
        <v>0</v>
      </c>
      <c r="AC73" s="24">
        <f>U73*'Location Plan'!$B$60+V73*'Location Plan'!$C$60+W73*'Location Plan'!$D$60+X73*'Location Plan'!$E$60+Y73*'Location Plan'!$F$60+Z73*'Location Plan'!$G$60+AA73*'Location Plan'!$H$60</f>
        <v>0</v>
      </c>
      <c r="AD73" s="20">
        <v>0</v>
      </c>
      <c r="AE73" s="20">
        <v>0</v>
      </c>
      <c r="AF73" s="20">
        <v>0</v>
      </c>
      <c r="AG73" s="20">
        <v>0</v>
      </c>
      <c r="AH73" s="20">
        <v>0</v>
      </c>
      <c r="AI73" s="20">
        <v>0</v>
      </c>
      <c r="AJ73" s="20">
        <v>0</v>
      </c>
      <c r="AK73" s="5">
        <f t="shared" si="3"/>
        <v>0</v>
      </c>
      <c r="AL73" s="24">
        <f>AD73*'Location Plan'!$B$60+AE73*'Location Plan'!$C$60+AF73*'Location Plan'!$D$60+AG73*'Location Plan'!$E$60+AH73*'Location Plan'!$F$60+AI73*'Location Plan'!$G$60+AJ73*'Location Plan'!$H$60</f>
        <v>0</v>
      </c>
    </row>
    <row r="74" spans="1:38" ht="13.5" customHeight="1">
      <c r="A74" s="111">
        <v>0.46527777777777801</v>
      </c>
      <c r="B74" s="112"/>
      <c r="C74" s="20">
        <v>0</v>
      </c>
      <c r="D74" s="20">
        <v>0</v>
      </c>
      <c r="E74" s="20">
        <v>0</v>
      </c>
      <c r="F74" s="20">
        <v>0</v>
      </c>
      <c r="G74" s="20">
        <v>0</v>
      </c>
      <c r="H74" s="20">
        <v>0</v>
      </c>
      <c r="I74" s="20">
        <v>0</v>
      </c>
      <c r="J74" s="5">
        <f t="shared" si="0"/>
        <v>0</v>
      </c>
      <c r="K74" s="24">
        <f>C74*'Location Plan'!$B$60+D74*'Location Plan'!$C$60+E74*'Location Plan'!$D$60+F74*'Location Plan'!$E$60+G74*'Location Plan'!$F$60+H74*'Location Plan'!$G$60+I74*'Location Plan'!$H$60</f>
        <v>0</v>
      </c>
      <c r="L74" s="20">
        <v>0</v>
      </c>
      <c r="M74" s="20">
        <v>0</v>
      </c>
      <c r="N74" s="20">
        <v>0</v>
      </c>
      <c r="O74" s="20">
        <v>0</v>
      </c>
      <c r="P74" s="20">
        <v>0</v>
      </c>
      <c r="Q74" s="20">
        <v>0</v>
      </c>
      <c r="R74" s="20">
        <v>0</v>
      </c>
      <c r="S74" s="5">
        <f t="shared" si="1"/>
        <v>0</v>
      </c>
      <c r="T74" s="24">
        <f>L74*'Location Plan'!$B$60+M74*'Location Plan'!$C$60+N74*'Location Plan'!$D$60+O74*'Location Plan'!$E$60+P74*'Location Plan'!$F$60+Q74*'Location Plan'!$G$60+R74*'Location Plan'!$H$60</f>
        <v>0</v>
      </c>
      <c r="U74" s="20">
        <v>0</v>
      </c>
      <c r="V74" s="20">
        <v>0</v>
      </c>
      <c r="W74" s="20">
        <v>0</v>
      </c>
      <c r="X74" s="20">
        <v>0</v>
      </c>
      <c r="Y74" s="20">
        <v>0</v>
      </c>
      <c r="Z74" s="20">
        <v>0</v>
      </c>
      <c r="AA74" s="20">
        <v>0</v>
      </c>
      <c r="AB74" s="5">
        <f t="shared" si="2"/>
        <v>0</v>
      </c>
      <c r="AC74" s="24">
        <f>U74*'Location Plan'!$B$60+V74*'Location Plan'!$C$60+W74*'Location Plan'!$D$60+X74*'Location Plan'!$E$60+Y74*'Location Plan'!$F$60+Z74*'Location Plan'!$G$60+AA74*'Location Plan'!$H$60</f>
        <v>0</v>
      </c>
      <c r="AD74" s="20">
        <v>0</v>
      </c>
      <c r="AE74" s="20">
        <v>0</v>
      </c>
      <c r="AF74" s="20">
        <v>0</v>
      </c>
      <c r="AG74" s="20">
        <v>0</v>
      </c>
      <c r="AH74" s="20">
        <v>0</v>
      </c>
      <c r="AI74" s="20">
        <v>0</v>
      </c>
      <c r="AJ74" s="20">
        <v>0</v>
      </c>
      <c r="AK74" s="5">
        <f t="shared" si="3"/>
        <v>0</v>
      </c>
      <c r="AL74" s="24">
        <f>AD74*'Location Plan'!$B$60+AE74*'Location Plan'!$C$60+AF74*'Location Plan'!$D$60+AG74*'Location Plan'!$E$60+AH74*'Location Plan'!$F$60+AI74*'Location Plan'!$G$60+AJ74*'Location Plan'!$H$60</f>
        <v>0</v>
      </c>
    </row>
    <row r="75" spans="1:38" ht="13.5" customHeight="1">
      <c r="A75" s="111">
        <v>0.46875</v>
      </c>
      <c r="B75" s="112"/>
      <c r="C75" s="20">
        <v>0</v>
      </c>
      <c r="D75" s="20">
        <v>0</v>
      </c>
      <c r="E75" s="20">
        <v>0</v>
      </c>
      <c r="F75" s="20">
        <v>0</v>
      </c>
      <c r="G75" s="20">
        <v>0</v>
      </c>
      <c r="H75" s="20">
        <v>0</v>
      </c>
      <c r="I75" s="20">
        <v>0</v>
      </c>
      <c r="J75" s="5">
        <f t="shared" si="0"/>
        <v>0</v>
      </c>
      <c r="K75" s="24">
        <f>C75*'Location Plan'!$B$60+D75*'Location Plan'!$C$60+E75*'Location Plan'!$D$60+F75*'Location Plan'!$E$60+G75*'Location Plan'!$F$60+H75*'Location Plan'!$G$60+I75*'Location Plan'!$H$60</f>
        <v>0</v>
      </c>
      <c r="L75" s="20">
        <v>0</v>
      </c>
      <c r="M75" s="20">
        <v>0</v>
      </c>
      <c r="N75" s="20">
        <v>0</v>
      </c>
      <c r="O75" s="20">
        <v>0</v>
      </c>
      <c r="P75" s="20">
        <v>0</v>
      </c>
      <c r="Q75" s="20">
        <v>0</v>
      </c>
      <c r="R75" s="20">
        <v>0</v>
      </c>
      <c r="S75" s="5">
        <f t="shared" si="1"/>
        <v>0</v>
      </c>
      <c r="T75" s="24">
        <f>L75*'Location Plan'!$B$60+M75*'Location Plan'!$C$60+N75*'Location Plan'!$D$60+O75*'Location Plan'!$E$60+P75*'Location Plan'!$F$60+Q75*'Location Plan'!$G$60+R75*'Location Plan'!$H$60</f>
        <v>0</v>
      </c>
      <c r="U75" s="20">
        <v>0</v>
      </c>
      <c r="V75" s="20">
        <v>0</v>
      </c>
      <c r="W75" s="20">
        <v>0</v>
      </c>
      <c r="X75" s="20">
        <v>0</v>
      </c>
      <c r="Y75" s="20">
        <v>0</v>
      </c>
      <c r="Z75" s="20">
        <v>0</v>
      </c>
      <c r="AA75" s="20">
        <v>0</v>
      </c>
      <c r="AB75" s="5">
        <f t="shared" si="2"/>
        <v>0</v>
      </c>
      <c r="AC75" s="24">
        <f>U75*'Location Plan'!$B$60+V75*'Location Plan'!$C$60+W75*'Location Plan'!$D$60+X75*'Location Plan'!$E$60+Y75*'Location Plan'!$F$60+Z75*'Location Plan'!$G$60+AA75*'Location Plan'!$H$60</f>
        <v>0</v>
      </c>
      <c r="AD75" s="20">
        <v>0</v>
      </c>
      <c r="AE75" s="20">
        <v>0</v>
      </c>
      <c r="AF75" s="20">
        <v>0</v>
      </c>
      <c r="AG75" s="20">
        <v>0</v>
      </c>
      <c r="AH75" s="20">
        <v>0</v>
      </c>
      <c r="AI75" s="20">
        <v>0</v>
      </c>
      <c r="AJ75" s="20">
        <v>0</v>
      </c>
      <c r="AK75" s="5">
        <f t="shared" si="3"/>
        <v>0</v>
      </c>
      <c r="AL75" s="24">
        <f>AD75*'Location Plan'!$B$60+AE75*'Location Plan'!$C$60+AF75*'Location Plan'!$D$60+AG75*'Location Plan'!$E$60+AH75*'Location Plan'!$F$60+AI75*'Location Plan'!$G$60+AJ75*'Location Plan'!$H$60</f>
        <v>0</v>
      </c>
    </row>
    <row r="76" spans="1:38" ht="13.5" customHeight="1">
      <c r="A76" s="111">
        <v>0.47222222222222199</v>
      </c>
      <c r="B76" s="112"/>
      <c r="C76" s="20">
        <v>0</v>
      </c>
      <c r="D76" s="20">
        <v>0</v>
      </c>
      <c r="E76" s="20">
        <v>0</v>
      </c>
      <c r="F76" s="20">
        <v>0</v>
      </c>
      <c r="G76" s="20">
        <v>0</v>
      </c>
      <c r="H76" s="20">
        <v>0</v>
      </c>
      <c r="I76" s="20">
        <v>0</v>
      </c>
      <c r="J76" s="5">
        <f t="shared" ref="J76:J139" si="4">SUM(C76:I76)</f>
        <v>0</v>
      </c>
      <c r="K76" s="24">
        <f>C76*'Location Plan'!$B$60+D76*'Location Plan'!$C$60+E76*'Location Plan'!$D$60+F76*'Location Plan'!$E$60+G76*'Location Plan'!$F$60+H76*'Location Plan'!$G$60+I76*'Location Plan'!$H$60</f>
        <v>0</v>
      </c>
      <c r="L76" s="20">
        <v>0</v>
      </c>
      <c r="M76" s="20">
        <v>0</v>
      </c>
      <c r="N76" s="20">
        <v>0</v>
      </c>
      <c r="O76" s="20">
        <v>0</v>
      </c>
      <c r="P76" s="20">
        <v>0</v>
      </c>
      <c r="Q76" s="20">
        <v>0</v>
      </c>
      <c r="R76" s="20">
        <v>0</v>
      </c>
      <c r="S76" s="5">
        <f t="shared" ref="S76:S139" si="5">SUM(L76:R76)</f>
        <v>0</v>
      </c>
      <c r="T76" s="24">
        <f>L76*'Location Plan'!$B$60+M76*'Location Plan'!$C$60+N76*'Location Plan'!$D$60+O76*'Location Plan'!$E$60+P76*'Location Plan'!$F$60+Q76*'Location Plan'!$G$60+R76*'Location Plan'!$H$60</f>
        <v>0</v>
      </c>
      <c r="U76" s="20">
        <v>1</v>
      </c>
      <c r="V76" s="20">
        <v>0</v>
      </c>
      <c r="W76" s="20">
        <v>0</v>
      </c>
      <c r="X76" s="20">
        <v>0</v>
      </c>
      <c r="Y76" s="20">
        <v>0</v>
      </c>
      <c r="Z76" s="20">
        <v>0</v>
      </c>
      <c r="AA76" s="20">
        <v>1</v>
      </c>
      <c r="AB76" s="5">
        <f t="shared" ref="AB76:AB139" si="6">SUM(U76:AA76)</f>
        <v>2</v>
      </c>
      <c r="AC76" s="24">
        <f>U76*'Location Plan'!$B$60+V76*'Location Plan'!$C$60+W76*'Location Plan'!$D$60+X76*'Location Plan'!$E$60+Y76*'Location Plan'!$F$60+Z76*'Location Plan'!$G$60+AA76*'Location Plan'!$H$60</f>
        <v>1.2</v>
      </c>
      <c r="AD76" s="20">
        <v>0</v>
      </c>
      <c r="AE76" s="20">
        <v>0</v>
      </c>
      <c r="AF76" s="20">
        <v>0</v>
      </c>
      <c r="AG76" s="20">
        <v>0</v>
      </c>
      <c r="AH76" s="20">
        <v>0</v>
      </c>
      <c r="AI76" s="20">
        <v>0</v>
      </c>
      <c r="AJ76" s="20">
        <v>0</v>
      </c>
      <c r="AK76" s="5">
        <f t="shared" ref="AK76:AK139" si="7">SUM(AD76:AJ76)</f>
        <v>0</v>
      </c>
      <c r="AL76" s="24">
        <f>AD76*'Location Plan'!$B$60+AE76*'Location Plan'!$C$60+AF76*'Location Plan'!$D$60+AG76*'Location Plan'!$E$60+AH76*'Location Plan'!$F$60+AI76*'Location Plan'!$G$60+AJ76*'Location Plan'!$H$60</f>
        <v>0</v>
      </c>
    </row>
    <row r="77" spans="1:38" ht="13.5" customHeight="1">
      <c r="A77" s="111">
        <v>0.47569444444444398</v>
      </c>
      <c r="B77" s="112"/>
      <c r="C77" s="20">
        <v>0</v>
      </c>
      <c r="D77" s="20">
        <v>0</v>
      </c>
      <c r="E77" s="20">
        <v>0</v>
      </c>
      <c r="F77" s="20">
        <v>0</v>
      </c>
      <c r="G77" s="20">
        <v>0</v>
      </c>
      <c r="H77" s="20">
        <v>0</v>
      </c>
      <c r="I77" s="20">
        <v>0</v>
      </c>
      <c r="J77" s="5">
        <f t="shared" si="4"/>
        <v>0</v>
      </c>
      <c r="K77" s="24">
        <f>C77*'Location Plan'!$B$60+D77*'Location Plan'!$C$60+E77*'Location Plan'!$D$60+F77*'Location Plan'!$E$60+G77*'Location Plan'!$F$60+H77*'Location Plan'!$G$60+I77*'Location Plan'!$H$60</f>
        <v>0</v>
      </c>
      <c r="L77" s="20">
        <v>0</v>
      </c>
      <c r="M77" s="20">
        <v>0</v>
      </c>
      <c r="N77" s="20">
        <v>0</v>
      </c>
      <c r="O77" s="20">
        <v>0</v>
      </c>
      <c r="P77" s="20">
        <v>0</v>
      </c>
      <c r="Q77" s="20">
        <v>0</v>
      </c>
      <c r="R77" s="20">
        <v>0</v>
      </c>
      <c r="S77" s="5">
        <f t="shared" si="5"/>
        <v>0</v>
      </c>
      <c r="T77" s="24">
        <f>L77*'Location Plan'!$B$60+M77*'Location Plan'!$C$60+N77*'Location Plan'!$D$60+O77*'Location Plan'!$E$60+P77*'Location Plan'!$F$60+Q77*'Location Plan'!$G$60+R77*'Location Plan'!$H$60</f>
        <v>0</v>
      </c>
      <c r="U77" s="20">
        <v>0</v>
      </c>
      <c r="V77" s="20">
        <v>0</v>
      </c>
      <c r="W77" s="20">
        <v>0</v>
      </c>
      <c r="X77" s="20">
        <v>0</v>
      </c>
      <c r="Y77" s="20">
        <v>0</v>
      </c>
      <c r="Z77" s="20">
        <v>0</v>
      </c>
      <c r="AA77" s="20">
        <v>0</v>
      </c>
      <c r="AB77" s="5">
        <f t="shared" si="6"/>
        <v>0</v>
      </c>
      <c r="AC77" s="24">
        <f>U77*'Location Plan'!$B$60+V77*'Location Plan'!$C$60+W77*'Location Plan'!$D$60+X77*'Location Plan'!$E$60+Y77*'Location Plan'!$F$60+Z77*'Location Plan'!$G$60+AA77*'Location Plan'!$H$60</f>
        <v>0</v>
      </c>
      <c r="AD77" s="20">
        <v>0</v>
      </c>
      <c r="AE77" s="20">
        <v>0</v>
      </c>
      <c r="AF77" s="20">
        <v>0</v>
      </c>
      <c r="AG77" s="20">
        <v>0</v>
      </c>
      <c r="AH77" s="20">
        <v>0</v>
      </c>
      <c r="AI77" s="20">
        <v>0</v>
      </c>
      <c r="AJ77" s="20">
        <v>0</v>
      </c>
      <c r="AK77" s="5">
        <f t="shared" si="7"/>
        <v>0</v>
      </c>
      <c r="AL77" s="24">
        <f>AD77*'Location Plan'!$B$60+AE77*'Location Plan'!$C$60+AF77*'Location Plan'!$D$60+AG77*'Location Plan'!$E$60+AH77*'Location Plan'!$F$60+AI77*'Location Plan'!$G$60+AJ77*'Location Plan'!$H$60</f>
        <v>0</v>
      </c>
    </row>
    <row r="78" spans="1:38" ht="13.5" customHeight="1">
      <c r="A78" s="111">
        <v>0.47916666666666602</v>
      </c>
      <c r="B78" s="112"/>
      <c r="C78" s="20">
        <v>0</v>
      </c>
      <c r="D78" s="20">
        <v>0</v>
      </c>
      <c r="E78" s="20">
        <v>0</v>
      </c>
      <c r="F78" s="20">
        <v>0</v>
      </c>
      <c r="G78" s="20">
        <v>0</v>
      </c>
      <c r="H78" s="20">
        <v>0</v>
      </c>
      <c r="I78" s="20">
        <v>0</v>
      </c>
      <c r="J78" s="5">
        <f t="shared" si="4"/>
        <v>0</v>
      </c>
      <c r="K78" s="24">
        <f>C78*'Location Plan'!$B$60+D78*'Location Plan'!$C$60+E78*'Location Plan'!$D$60+F78*'Location Plan'!$E$60+G78*'Location Plan'!$F$60+H78*'Location Plan'!$G$60+I78*'Location Plan'!$H$60</f>
        <v>0</v>
      </c>
      <c r="L78" s="20">
        <v>0</v>
      </c>
      <c r="M78" s="20">
        <v>0</v>
      </c>
      <c r="N78" s="20">
        <v>0</v>
      </c>
      <c r="O78" s="20">
        <v>0</v>
      </c>
      <c r="P78" s="20">
        <v>0</v>
      </c>
      <c r="Q78" s="20">
        <v>0</v>
      </c>
      <c r="R78" s="20">
        <v>0</v>
      </c>
      <c r="S78" s="5">
        <f t="shared" si="5"/>
        <v>0</v>
      </c>
      <c r="T78" s="24">
        <f>L78*'Location Plan'!$B$60+M78*'Location Plan'!$C$60+N78*'Location Plan'!$D$60+O78*'Location Plan'!$E$60+P78*'Location Plan'!$F$60+Q78*'Location Plan'!$G$60+R78*'Location Plan'!$H$60</f>
        <v>0</v>
      </c>
      <c r="U78" s="20">
        <v>0</v>
      </c>
      <c r="V78" s="20">
        <v>0</v>
      </c>
      <c r="W78" s="20">
        <v>0</v>
      </c>
      <c r="X78" s="20">
        <v>0</v>
      </c>
      <c r="Y78" s="20">
        <v>0</v>
      </c>
      <c r="Z78" s="20">
        <v>0</v>
      </c>
      <c r="AA78" s="20">
        <v>0</v>
      </c>
      <c r="AB78" s="5">
        <f t="shared" si="6"/>
        <v>0</v>
      </c>
      <c r="AC78" s="24">
        <f>U78*'Location Plan'!$B$60+V78*'Location Plan'!$C$60+W78*'Location Plan'!$D$60+X78*'Location Plan'!$E$60+Y78*'Location Plan'!$F$60+Z78*'Location Plan'!$G$60+AA78*'Location Plan'!$H$60</f>
        <v>0</v>
      </c>
      <c r="AD78" s="20">
        <v>0</v>
      </c>
      <c r="AE78" s="20">
        <v>0</v>
      </c>
      <c r="AF78" s="20">
        <v>0</v>
      </c>
      <c r="AG78" s="20">
        <v>0</v>
      </c>
      <c r="AH78" s="20">
        <v>0</v>
      </c>
      <c r="AI78" s="20">
        <v>0</v>
      </c>
      <c r="AJ78" s="20">
        <v>0</v>
      </c>
      <c r="AK78" s="5">
        <f t="shared" si="7"/>
        <v>0</v>
      </c>
      <c r="AL78" s="24">
        <f>AD78*'Location Plan'!$B$60+AE78*'Location Plan'!$C$60+AF78*'Location Plan'!$D$60+AG78*'Location Plan'!$E$60+AH78*'Location Plan'!$F$60+AI78*'Location Plan'!$G$60+AJ78*'Location Plan'!$H$60</f>
        <v>0</v>
      </c>
    </row>
    <row r="79" spans="1:38" ht="13.5" customHeight="1">
      <c r="A79" s="111">
        <v>0.48263888888888901</v>
      </c>
      <c r="B79" s="112"/>
      <c r="C79" s="20">
        <v>0</v>
      </c>
      <c r="D79" s="20">
        <v>0</v>
      </c>
      <c r="E79" s="20">
        <v>0</v>
      </c>
      <c r="F79" s="20">
        <v>0</v>
      </c>
      <c r="G79" s="20">
        <v>0</v>
      </c>
      <c r="H79" s="20">
        <v>0</v>
      </c>
      <c r="I79" s="20">
        <v>0</v>
      </c>
      <c r="J79" s="5">
        <f t="shared" si="4"/>
        <v>0</v>
      </c>
      <c r="K79" s="24">
        <f>C79*'Location Plan'!$B$60+D79*'Location Plan'!$C$60+E79*'Location Plan'!$D$60+F79*'Location Plan'!$E$60+G79*'Location Plan'!$F$60+H79*'Location Plan'!$G$60+I79*'Location Plan'!$H$60</f>
        <v>0</v>
      </c>
      <c r="L79" s="20">
        <v>0</v>
      </c>
      <c r="M79" s="20">
        <v>0</v>
      </c>
      <c r="N79" s="20">
        <v>0</v>
      </c>
      <c r="O79" s="20">
        <v>0</v>
      </c>
      <c r="P79" s="20">
        <v>0</v>
      </c>
      <c r="Q79" s="20">
        <v>0</v>
      </c>
      <c r="R79" s="20">
        <v>0</v>
      </c>
      <c r="S79" s="5">
        <f t="shared" si="5"/>
        <v>0</v>
      </c>
      <c r="T79" s="24">
        <f>L79*'Location Plan'!$B$60+M79*'Location Plan'!$C$60+N79*'Location Plan'!$D$60+O79*'Location Plan'!$E$60+P79*'Location Plan'!$F$60+Q79*'Location Plan'!$G$60+R79*'Location Plan'!$H$60</f>
        <v>0</v>
      </c>
      <c r="U79" s="20">
        <v>0</v>
      </c>
      <c r="V79" s="20">
        <v>0</v>
      </c>
      <c r="W79" s="20">
        <v>0</v>
      </c>
      <c r="X79" s="20">
        <v>0</v>
      </c>
      <c r="Y79" s="20">
        <v>0</v>
      </c>
      <c r="Z79" s="20">
        <v>0</v>
      </c>
      <c r="AA79" s="20">
        <v>0</v>
      </c>
      <c r="AB79" s="5">
        <f t="shared" si="6"/>
        <v>0</v>
      </c>
      <c r="AC79" s="24">
        <f>U79*'Location Plan'!$B$60+V79*'Location Plan'!$C$60+W79*'Location Plan'!$D$60+X79*'Location Plan'!$E$60+Y79*'Location Plan'!$F$60+Z79*'Location Plan'!$G$60+AA79*'Location Plan'!$H$60</f>
        <v>0</v>
      </c>
      <c r="AD79" s="20">
        <v>0</v>
      </c>
      <c r="AE79" s="20">
        <v>0</v>
      </c>
      <c r="AF79" s="20">
        <v>0</v>
      </c>
      <c r="AG79" s="20">
        <v>0</v>
      </c>
      <c r="AH79" s="20">
        <v>0</v>
      </c>
      <c r="AI79" s="20">
        <v>0</v>
      </c>
      <c r="AJ79" s="20">
        <v>0</v>
      </c>
      <c r="AK79" s="5">
        <f t="shared" si="7"/>
        <v>0</v>
      </c>
      <c r="AL79" s="24">
        <f>AD79*'Location Plan'!$B$60+AE79*'Location Plan'!$C$60+AF79*'Location Plan'!$D$60+AG79*'Location Plan'!$E$60+AH79*'Location Plan'!$F$60+AI79*'Location Plan'!$G$60+AJ79*'Location Plan'!$H$60</f>
        <v>0</v>
      </c>
    </row>
    <row r="80" spans="1:38" ht="13.5" customHeight="1">
      <c r="A80" s="111">
        <v>0.48611111111111099</v>
      </c>
      <c r="B80" s="112"/>
      <c r="C80" s="20">
        <v>0</v>
      </c>
      <c r="D80" s="20">
        <v>0</v>
      </c>
      <c r="E80" s="20">
        <v>0</v>
      </c>
      <c r="F80" s="20">
        <v>0</v>
      </c>
      <c r="G80" s="20">
        <v>0</v>
      </c>
      <c r="H80" s="20">
        <v>0</v>
      </c>
      <c r="I80" s="20">
        <v>0</v>
      </c>
      <c r="J80" s="5">
        <f t="shared" si="4"/>
        <v>0</v>
      </c>
      <c r="K80" s="24">
        <f>C80*'Location Plan'!$B$60+D80*'Location Plan'!$C$60+E80*'Location Plan'!$D$60+F80*'Location Plan'!$E$60+G80*'Location Plan'!$F$60+H80*'Location Plan'!$G$60+I80*'Location Plan'!$H$60</f>
        <v>0</v>
      </c>
      <c r="L80" s="20">
        <v>0</v>
      </c>
      <c r="M80" s="20">
        <v>0</v>
      </c>
      <c r="N80" s="20">
        <v>0</v>
      </c>
      <c r="O80" s="20">
        <v>0</v>
      </c>
      <c r="P80" s="20">
        <v>0</v>
      </c>
      <c r="Q80" s="20">
        <v>0</v>
      </c>
      <c r="R80" s="20">
        <v>0</v>
      </c>
      <c r="S80" s="5">
        <f t="shared" si="5"/>
        <v>0</v>
      </c>
      <c r="T80" s="24">
        <f>L80*'Location Plan'!$B$60+M80*'Location Plan'!$C$60+N80*'Location Plan'!$D$60+O80*'Location Plan'!$E$60+P80*'Location Plan'!$F$60+Q80*'Location Plan'!$G$60+R80*'Location Plan'!$H$60</f>
        <v>0</v>
      </c>
      <c r="U80" s="20">
        <v>0</v>
      </c>
      <c r="V80" s="20">
        <v>0</v>
      </c>
      <c r="W80" s="20">
        <v>0</v>
      </c>
      <c r="X80" s="20">
        <v>0</v>
      </c>
      <c r="Y80" s="20">
        <v>0</v>
      </c>
      <c r="Z80" s="20">
        <v>0</v>
      </c>
      <c r="AA80" s="20">
        <v>0</v>
      </c>
      <c r="AB80" s="5">
        <f t="shared" si="6"/>
        <v>0</v>
      </c>
      <c r="AC80" s="24">
        <f>U80*'Location Plan'!$B$60+V80*'Location Plan'!$C$60+W80*'Location Plan'!$D$60+X80*'Location Plan'!$E$60+Y80*'Location Plan'!$F$60+Z80*'Location Plan'!$G$60+AA80*'Location Plan'!$H$60</f>
        <v>0</v>
      </c>
      <c r="AD80" s="20">
        <v>0</v>
      </c>
      <c r="AE80" s="20">
        <v>0</v>
      </c>
      <c r="AF80" s="20">
        <v>0</v>
      </c>
      <c r="AG80" s="20">
        <v>0</v>
      </c>
      <c r="AH80" s="20">
        <v>0</v>
      </c>
      <c r="AI80" s="20">
        <v>0</v>
      </c>
      <c r="AJ80" s="20">
        <v>0</v>
      </c>
      <c r="AK80" s="5">
        <f t="shared" si="7"/>
        <v>0</v>
      </c>
      <c r="AL80" s="24">
        <f>AD80*'Location Plan'!$B$60+AE80*'Location Plan'!$C$60+AF80*'Location Plan'!$D$60+AG80*'Location Plan'!$E$60+AH80*'Location Plan'!$F$60+AI80*'Location Plan'!$G$60+AJ80*'Location Plan'!$H$60</f>
        <v>0</v>
      </c>
    </row>
    <row r="81" spans="1:38" ht="13.5" customHeight="1">
      <c r="A81" s="111">
        <v>0.48958333333333298</v>
      </c>
      <c r="B81" s="112"/>
      <c r="C81" s="20">
        <v>0</v>
      </c>
      <c r="D81" s="20">
        <v>0</v>
      </c>
      <c r="E81" s="20">
        <v>0</v>
      </c>
      <c r="F81" s="20">
        <v>0</v>
      </c>
      <c r="G81" s="20">
        <v>0</v>
      </c>
      <c r="H81" s="20">
        <v>0</v>
      </c>
      <c r="I81" s="20">
        <v>0</v>
      </c>
      <c r="J81" s="5">
        <f t="shared" si="4"/>
        <v>0</v>
      </c>
      <c r="K81" s="24">
        <f>C81*'Location Plan'!$B$60+D81*'Location Plan'!$C$60+E81*'Location Plan'!$D$60+F81*'Location Plan'!$E$60+G81*'Location Plan'!$F$60+H81*'Location Plan'!$G$60+I81*'Location Plan'!$H$60</f>
        <v>0</v>
      </c>
      <c r="L81" s="20">
        <v>0</v>
      </c>
      <c r="M81" s="20">
        <v>0</v>
      </c>
      <c r="N81" s="20">
        <v>0</v>
      </c>
      <c r="O81" s="20">
        <v>0</v>
      </c>
      <c r="P81" s="20">
        <v>0</v>
      </c>
      <c r="Q81" s="20">
        <v>0</v>
      </c>
      <c r="R81" s="20">
        <v>0</v>
      </c>
      <c r="S81" s="5">
        <f t="shared" si="5"/>
        <v>0</v>
      </c>
      <c r="T81" s="24">
        <f>L81*'Location Plan'!$B$60+M81*'Location Plan'!$C$60+N81*'Location Plan'!$D$60+O81*'Location Plan'!$E$60+P81*'Location Plan'!$F$60+Q81*'Location Plan'!$G$60+R81*'Location Plan'!$H$60</f>
        <v>0</v>
      </c>
      <c r="U81" s="20">
        <v>0</v>
      </c>
      <c r="V81" s="20">
        <v>0</v>
      </c>
      <c r="W81" s="20">
        <v>0</v>
      </c>
      <c r="X81" s="20">
        <v>0</v>
      </c>
      <c r="Y81" s="20">
        <v>0</v>
      </c>
      <c r="Z81" s="20">
        <v>0</v>
      </c>
      <c r="AA81" s="20">
        <v>0</v>
      </c>
      <c r="AB81" s="5">
        <f t="shared" si="6"/>
        <v>0</v>
      </c>
      <c r="AC81" s="24">
        <f>U81*'Location Plan'!$B$60+V81*'Location Plan'!$C$60+W81*'Location Plan'!$D$60+X81*'Location Plan'!$E$60+Y81*'Location Plan'!$F$60+Z81*'Location Plan'!$G$60+AA81*'Location Plan'!$H$60</f>
        <v>0</v>
      </c>
      <c r="AD81" s="20">
        <v>0</v>
      </c>
      <c r="AE81" s="20">
        <v>0</v>
      </c>
      <c r="AF81" s="20">
        <v>0</v>
      </c>
      <c r="AG81" s="20">
        <v>0</v>
      </c>
      <c r="AH81" s="20">
        <v>0</v>
      </c>
      <c r="AI81" s="20">
        <v>0</v>
      </c>
      <c r="AJ81" s="20">
        <v>0</v>
      </c>
      <c r="AK81" s="5">
        <f t="shared" si="7"/>
        <v>0</v>
      </c>
      <c r="AL81" s="24">
        <f>AD81*'Location Plan'!$B$60+AE81*'Location Plan'!$C$60+AF81*'Location Plan'!$D$60+AG81*'Location Plan'!$E$60+AH81*'Location Plan'!$F$60+AI81*'Location Plan'!$G$60+AJ81*'Location Plan'!$H$60</f>
        <v>0</v>
      </c>
    </row>
    <row r="82" spans="1:38" ht="13.5" customHeight="1">
      <c r="A82" s="111">
        <v>0.49305555555555503</v>
      </c>
      <c r="B82" s="112"/>
      <c r="C82" s="20">
        <v>0</v>
      </c>
      <c r="D82" s="20">
        <v>0</v>
      </c>
      <c r="E82" s="20">
        <v>0</v>
      </c>
      <c r="F82" s="20">
        <v>0</v>
      </c>
      <c r="G82" s="20">
        <v>0</v>
      </c>
      <c r="H82" s="20">
        <v>0</v>
      </c>
      <c r="I82" s="20">
        <v>0</v>
      </c>
      <c r="J82" s="5">
        <f t="shared" si="4"/>
        <v>0</v>
      </c>
      <c r="K82" s="24">
        <f>C82*'Location Plan'!$B$60+D82*'Location Plan'!$C$60+E82*'Location Plan'!$D$60+F82*'Location Plan'!$E$60+G82*'Location Plan'!$F$60+H82*'Location Plan'!$G$60+I82*'Location Plan'!$H$60</f>
        <v>0</v>
      </c>
      <c r="L82" s="20">
        <v>0</v>
      </c>
      <c r="M82" s="20">
        <v>0</v>
      </c>
      <c r="N82" s="20">
        <v>0</v>
      </c>
      <c r="O82" s="20">
        <v>0</v>
      </c>
      <c r="P82" s="20">
        <v>0</v>
      </c>
      <c r="Q82" s="20">
        <v>0</v>
      </c>
      <c r="R82" s="20">
        <v>0</v>
      </c>
      <c r="S82" s="5">
        <f t="shared" si="5"/>
        <v>0</v>
      </c>
      <c r="T82" s="24">
        <f>L82*'Location Plan'!$B$60+M82*'Location Plan'!$C$60+N82*'Location Plan'!$D$60+O82*'Location Plan'!$E$60+P82*'Location Plan'!$F$60+Q82*'Location Plan'!$G$60+R82*'Location Plan'!$H$60</f>
        <v>0</v>
      </c>
      <c r="U82" s="20">
        <v>0</v>
      </c>
      <c r="V82" s="20">
        <v>0</v>
      </c>
      <c r="W82" s="20">
        <v>0</v>
      </c>
      <c r="X82" s="20">
        <v>0</v>
      </c>
      <c r="Y82" s="20">
        <v>0</v>
      </c>
      <c r="Z82" s="20">
        <v>0</v>
      </c>
      <c r="AA82" s="20">
        <v>0</v>
      </c>
      <c r="AB82" s="5">
        <f t="shared" si="6"/>
        <v>0</v>
      </c>
      <c r="AC82" s="24">
        <f>U82*'Location Plan'!$B$60+V82*'Location Plan'!$C$60+W82*'Location Plan'!$D$60+X82*'Location Plan'!$E$60+Y82*'Location Plan'!$F$60+Z82*'Location Plan'!$G$60+AA82*'Location Plan'!$H$60</f>
        <v>0</v>
      </c>
      <c r="AD82" s="20">
        <v>2</v>
      </c>
      <c r="AE82" s="20">
        <v>0</v>
      </c>
      <c r="AF82" s="20">
        <v>0</v>
      </c>
      <c r="AG82" s="20">
        <v>0</v>
      </c>
      <c r="AH82" s="20">
        <v>0</v>
      </c>
      <c r="AI82" s="20">
        <v>0</v>
      </c>
      <c r="AJ82" s="20">
        <v>0</v>
      </c>
      <c r="AK82" s="5">
        <f t="shared" si="7"/>
        <v>2</v>
      </c>
      <c r="AL82" s="24">
        <f>AD82*'Location Plan'!$B$60+AE82*'Location Plan'!$C$60+AF82*'Location Plan'!$D$60+AG82*'Location Plan'!$E$60+AH82*'Location Plan'!$F$60+AI82*'Location Plan'!$G$60+AJ82*'Location Plan'!$H$60</f>
        <v>2</v>
      </c>
    </row>
    <row r="83" spans="1:38" ht="13.5" customHeight="1">
      <c r="A83" s="111">
        <v>0.49652777777777801</v>
      </c>
      <c r="B83" s="112"/>
      <c r="C83" s="20">
        <v>0</v>
      </c>
      <c r="D83" s="20">
        <v>0</v>
      </c>
      <c r="E83" s="20">
        <v>0</v>
      </c>
      <c r="F83" s="20">
        <v>0</v>
      </c>
      <c r="G83" s="20">
        <v>0</v>
      </c>
      <c r="H83" s="20">
        <v>0</v>
      </c>
      <c r="I83" s="20">
        <v>0</v>
      </c>
      <c r="J83" s="5">
        <f t="shared" si="4"/>
        <v>0</v>
      </c>
      <c r="K83" s="24">
        <f>C83*'Location Plan'!$B$60+D83*'Location Plan'!$C$60+E83*'Location Plan'!$D$60+F83*'Location Plan'!$E$60+G83*'Location Plan'!$F$60+H83*'Location Plan'!$G$60+I83*'Location Plan'!$H$60</f>
        <v>0</v>
      </c>
      <c r="L83" s="20">
        <v>0</v>
      </c>
      <c r="M83" s="20">
        <v>0</v>
      </c>
      <c r="N83" s="20">
        <v>0</v>
      </c>
      <c r="O83" s="20">
        <v>0</v>
      </c>
      <c r="P83" s="20">
        <v>0</v>
      </c>
      <c r="Q83" s="20">
        <v>0</v>
      </c>
      <c r="R83" s="20">
        <v>0</v>
      </c>
      <c r="S83" s="5">
        <f t="shared" si="5"/>
        <v>0</v>
      </c>
      <c r="T83" s="24">
        <f>L83*'Location Plan'!$B$60+M83*'Location Plan'!$C$60+N83*'Location Plan'!$D$60+O83*'Location Plan'!$E$60+P83*'Location Plan'!$F$60+Q83*'Location Plan'!$G$60+R83*'Location Plan'!$H$60</f>
        <v>0</v>
      </c>
      <c r="U83" s="20">
        <v>0</v>
      </c>
      <c r="V83" s="20">
        <v>0</v>
      </c>
      <c r="W83" s="20">
        <v>0</v>
      </c>
      <c r="X83" s="20">
        <v>0</v>
      </c>
      <c r="Y83" s="20">
        <v>0</v>
      </c>
      <c r="Z83" s="20">
        <v>0</v>
      </c>
      <c r="AA83" s="20">
        <v>0</v>
      </c>
      <c r="AB83" s="5">
        <f t="shared" si="6"/>
        <v>0</v>
      </c>
      <c r="AC83" s="24">
        <f>U83*'Location Plan'!$B$60+V83*'Location Plan'!$C$60+W83*'Location Plan'!$D$60+X83*'Location Plan'!$E$60+Y83*'Location Plan'!$F$60+Z83*'Location Plan'!$G$60+AA83*'Location Plan'!$H$60</f>
        <v>0</v>
      </c>
      <c r="AD83" s="20">
        <v>0</v>
      </c>
      <c r="AE83" s="20">
        <v>0</v>
      </c>
      <c r="AF83" s="20">
        <v>0</v>
      </c>
      <c r="AG83" s="20">
        <v>0</v>
      </c>
      <c r="AH83" s="20">
        <v>0</v>
      </c>
      <c r="AI83" s="20">
        <v>0</v>
      </c>
      <c r="AJ83" s="20">
        <v>0</v>
      </c>
      <c r="AK83" s="5">
        <f t="shared" si="7"/>
        <v>0</v>
      </c>
      <c r="AL83" s="24">
        <f>AD83*'Location Plan'!$B$60+AE83*'Location Plan'!$C$60+AF83*'Location Plan'!$D$60+AG83*'Location Plan'!$E$60+AH83*'Location Plan'!$F$60+AI83*'Location Plan'!$G$60+AJ83*'Location Plan'!$H$60</f>
        <v>0</v>
      </c>
    </row>
    <row r="84" spans="1:38" ht="13.5" customHeight="1">
      <c r="A84" s="111">
        <v>0.5</v>
      </c>
      <c r="B84" s="112"/>
      <c r="C84" s="20">
        <v>0</v>
      </c>
      <c r="D84" s="20">
        <v>0</v>
      </c>
      <c r="E84" s="20">
        <v>0</v>
      </c>
      <c r="F84" s="20">
        <v>0</v>
      </c>
      <c r="G84" s="20">
        <v>0</v>
      </c>
      <c r="H84" s="20">
        <v>0</v>
      </c>
      <c r="I84" s="20">
        <v>0</v>
      </c>
      <c r="J84" s="5">
        <f t="shared" si="4"/>
        <v>0</v>
      </c>
      <c r="K84" s="24">
        <f>C84*'Location Plan'!$B$60+D84*'Location Plan'!$C$60+E84*'Location Plan'!$D$60+F84*'Location Plan'!$E$60+G84*'Location Plan'!$F$60+H84*'Location Plan'!$G$60+I84*'Location Plan'!$H$60</f>
        <v>0</v>
      </c>
      <c r="L84" s="20">
        <v>0</v>
      </c>
      <c r="M84" s="20">
        <v>0</v>
      </c>
      <c r="N84" s="20">
        <v>0</v>
      </c>
      <c r="O84" s="20">
        <v>0</v>
      </c>
      <c r="P84" s="20">
        <v>0</v>
      </c>
      <c r="Q84" s="20">
        <v>0</v>
      </c>
      <c r="R84" s="20">
        <v>0</v>
      </c>
      <c r="S84" s="5">
        <f t="shared" si="5"/>
        <v>0</v>
      </c>
      <c r="T84" s="24">
        <f>L84*'Location Plan'!$B$60+M84*'Location Plan'!$C$60+N84*'Location Plan'!$D$60+O84*'Location Plan'!$E$60+P84*'Location Plan'!$F$60+Q84*'Location Plan'!$G$60+R84*'Location Plan'!$H$60</f>
        <v>0</v>
      </c>
      <c r="U84" s="20">
        <v>0</v>
      </c>
      <c r="V84" s="20">
        <v>0</v>
      </c>
      <c r="W84" s="20">
        <v>0</v>
      </c>
      <c r="X84" s="20">
        <v>0</v>
      </c>
      <c r="Y84" s="20">
        <v>0</v>
      </c>
      <c r="Z84" s="20">
        <v>0</v>
      </c>
      <c r="AA84" s="20">
        <v>0</v>
      </c>
      <c r="AB84" s="5">
        <f t="shared" si="6"/>
        <v>0</v>
      </c>
      <c r="AC84" s="24">
        <f>U84*'Location Plan'!$B$60+V84*'Location Plan'!$C$60+W84*'Location Plan'!$D$60+X84*'Location Plan'!$E$60+Y84*'Location Plan'!$F$60+Z84*'Location Plan'!$G$60+AA84*'Location Plan'!$H$60</f>
        <v>0</v>
      </c>
      <c r="AD84" s="20">
        <v>0</v>
      </c>
      <c r="AE84" s="20">
        <v>0</v>
      </c>
      <c r="AF84" s="20">
        <v>0</v>
      </c>
      <c r="AG84" s="20">
        <v>0</v>
      </c>
      <c r="AH84" s="20">
        <v>0</v>
      </c>
      <c r="AI84" s="20">
        <v>0</v>
      </c>
      <c r="AJ84" s="20">
        <v>0</v>
      </c>
      <c r="AK84" s="5">
        <f t="shared" si="7"/>
        <v>0</v>
      </c>
      <c r="AL84" s="24">
        <f>AD84*'Location Plan'!$B$60+AE84*'Location Plan'!$C$60+AF84*'Location Plan'!$D$60+AG84*'Location Plan'!$E$60+AH84*'Location Plan'!$F$60+AI84*'Location Plan'!$G$60+AJ84*'Location Plan'!$H$60</f>
        <v>0</v>
      </c>
    </row>
    <row r="85" spans="1:38" ht="13.5" customHeight="1">
      <c r="A85" s="111">
        <v>0.50347222222222199</v>
      </c>
      <c r="B85" s="112"/>
      <c r="C85" s="20">
        <v>0</v>
      </c>
      <c r="D85" s="20">
        <v>0</v>
      </c>
      <c r="E85" s="20">
        <v>0</v>
      </c>
      <c r="F85" s="20">
        <v>0</v>
      </c>
      <c r="G85" s="20">
        <v>0</v>
      </c>
      <c r="H85" s="20">
        <v>0</v>
      </c>
      <c r="I85" s="20">
        <v>0</v>
      </c>
      <c r="J85" s="5">
        <f t="shared" si="4"/>
        <v>0</v>
      </c>
      <c r="K85" s="24">
        <f>C85*'Location Plan'!$B$60+D85*'Location Plan'!$C$60+E85*'Location Plan'!$D$60+F85*'Location Plan'!$E$60+G85*'Location Plan'!$F$60+H85*'Location Plan'!$G$60+I85*'Location Plan'!$H$60</f>
        <v>0</v>
      </c>
      <c r="L85" s="20">
        <v>0</v>
      </c>
      <c r="M85" s="20">
        <v>0</v>
      </c>
      <c r="N85" s="20">
        <v>0</v>
      </c>
      <c r="O85" s="20">
        <v>0</v>
      </c>
      <c r="P85" s="20">
        <v>0</v>
      </c>
      <c r="Q85" s="20">
        <v>0</v>
      </c>
      <c r="R85" s="20">
        <v>0</v>
      </c>
      <c r="S85" s="5">
        <f t="shared" si="5"/>
        <v>0</v>
      </c>
      <c r="T85" s="24">
        <f>L85*'Location Plan'!$B$60+M85*'Location Plan'!$C$60+N85*'Location Plan'!$D$60+O85*'Location Plan'!$E$60+P85*'Location Plan'!$F$60+Q85*'Location Plan'!$G$60+R85*'Location Plan'!$H$60</f>
        <v>0</v>
      </c>
      <c r="U85" s="20">
        <v>0</v>
      </c>
      <c r="V85" s="20">
        <v>0</v>
      </c>
      <c r="W85" s="20">
        <v>0</v>
      </c>
      <c r="X85" s="20">
        <v>0</v>
      </c>
      <c r="Y85" s="20">
        <v>0</v>
      </c>
      <c r="Z85" s="20">
        <v>0</v>
      </c>
      <c r="AA85" s="20">
        <v>0</v>
      </c>
      <c r="AB85" s="5">
        <f t="shared" si="6"/>
        <v>0</v>
      </c>
      <c r="AC85" s="24">
        <f>U85*'Location Plan'!$B$60+V85*'Location Plan'!$C$60+W85*'Location Plan'!$D$60+X85*'Location Plan'!$E$60+Y85*'Location Plan'!$F$60+Z85*'Location Plan'!$G$60+AA85*'Location Plan'!$H$60</f>
        <v>0</v>
      </c>
      <c r="AD85" s="20">
        <v>1</v>
      </c>
      <c r="AE85" s="20">
        <v>0</v>
      </c>
      <c r="AF85" s="20">
        <v>0</v>
      </c>
      <c r="AG85" s="20">
        <v>0</v>
      </c>
      <c r="AH85" s="20">
        <v>0</v>
      </c>
      <c r="AI85" s="20">
        <v>0</v>
      </c>
      <c r="AJ85" s="20">
        <v>0</v>
      </c>
      <c r="AK85" s="5">
        <f t="shared" si="7"/>
        <v>1</v>
      </c>
      <c r="AL85" s="24">
        <f>AD85*'Location Plan'!$B$60+AE85*'Location Plan'!$C$60+AF85*'Location Plan'!$D$60+AG85*'Location Plan'!$E$60+AH85*'Location Plan'!$F$60+AI85*'Location Plan'!$G$60+AJ85*'Location Plan'!$H$60</f>
        <v>1</v>
      </c>
    </row>
    <row r="86" spans="1:38" ht="13.5" customHeight="1">
      <c r="A86" s="111">
        <v>0.50694444444444398</v>
      </c>
      <c r="B86" s="112"/>
      <c r="C86" s="20">
        <v>0</v>
      </c>
      <c r="D86" s="20">
        <v>0</v>
      </c>
      <c r="E86" s="20">
        <v>0</v>
      </c>
      <c r="F86" s="20">
        <v>0</v>
      </c>
      <c r="G86" s="20">
        <v>0</v>
      </c>
      <c r="H86" s="20">
        <v>0</v>
      </c>
      <c r="I86" s="20">
        <v>0</v>
      </c>
      <c r="J86" s="5">
        <f t="shared" si="4"/>
        <v>0</v>
      </c>
      <c r="K86" s="24">
        <f>C86*'Location Plan'!$B$60+D86*'Location Plan'!$C$60+E86*'Location Plan'!$D$60+F86*'Location Plan'!$E$60+G86*'Location Plan'!$F$60+H86*'Location Plan'!$G$60+I86*'Location Plan'!$H$60</f>
        <v>0</v>
      </c>
      <c r="L86" s="20">
        <v>0</v>
      </c>
      <c r="M86" s="20">
        <v>0</v>
      </c>
      <c r="N86" s="20">
        <v>0</v>
      </c>
      <c r="O86" s="20">
        <v>0</v>
      </c>
      <c r="P86" s="20">
        <v>0</v>
      </c>
      <c r="Q86" s="20">
        <v>0</v>
      </c>
      <c r="R86" s="20">
        <v>0</v>
      </c>
      <c r="S86" s="5">
        <f t="shared" si="5"/>
        <v>0</v>
      </c>
      <c r="T86" s="24">
        <f>L86*'Location Plan'!$B$60+M86*'Location Plan'!$C$60+N86*'Location Plan'!$D$60+O86*'Location Plan'!$E$60+P86*'Location Plan'!$F$60+Q86*'Location Plan'!$G$60+R86*'Location Plan'!$H$60</f>
        <v>0</v>
      </c>
      <c r="U86" s="20">
        <v>0</v>
      </c>
      <c r="V86" s="20">
        <v>0</v>
      </c>
      <c r="W86" s="20">
        <v>0</v>
      </c>
      <c r="X86" s="20">
        <v>0</v>
      </c>
      <c r="Y86" s="20">
        <v>0</v>
      </c>
      <c r="Z86" s="20">
        <v>0</v>
      </c>
      <c r="AA86" s="20">
        <v>0</v>
      </c>
      <c r="AB86" s="5">
        <f t="shared" si="6"/>
        <v>0</v>
      </c>
      <c r="AC86" s="24">
        <f>U86*'Location Plan'!$B$60+V86*'Location Plan'!$C$60+W86*'Location Plan'!$D$60+X86*'Location Plan'!$E$60+Y86*'Location Plan'!$F$60+Z86*'Location Plan'!$G$60+AA86*'Location Plan'!$H$60</f>
        <v>0</v>
      </c>
      <c r="AD86" s="20">
        <v>0</v>
      </c>
      <c r="AE86" s="20">
        <v>0</v>
      </c>
      <c r="AF86" s="20">
        <v>0</v>
      </c>
      <c r="AG86" s="20">
        <v>0</v>
      </c>
      <c r="AH86" s="20">
        <v>0</v>
      </c>
      <c r="AI86" s="20">
        <v>0</v>
      </c>
      <c r="AJ86" s="20">
        <v>0</v>
      </c>
      <c r="AK86" s="5">
        <f t="shared" si="7"/>
        <v>0</v>
      </c>
      <c r="AL86" s="24">
        <f>AD86*'Location Plan'!$B$60+AE86*'Location Plan'!$C$60+AF86*'Location Plan'!$D$60+AG86*'Location Plan'!$E$60+AH86*'Location Plan'!$F$60+AI86*'Location Plan'!$G$60+AJ86*'Location Plan'!$H$60</f>
        <v>0</v>
      </c>
    </row>
    <row r="87" spans="1:38" ht="13.5" customHeight="1">
      <c r="A87" s="111">
        <v>0.51041666666666596</v>
      </c>
      <c r="B87" s="112"/>
      <c r="C87" s="20">
        <v>0</v>
      </c>
      <c r="D87" s="20">
        <v>0</v>
      </c>
      <c r="E87" s="20">
        <v>0</v>
      </c>
      <c r="F87" s="20">
        <v>0</v>
      </c>
      <c r="G87" s="20">
        <v>0</v>
      </c>
      <c r="H87" s="20">
        <v>0</v>
      </c>
      <c r="I87" s="20">
        <v>0</v>
      </c>
      <c r="J87" s="5">
        <f t="shared" si="4"/>
        <v>0</v>
      </c>
      <c r="K87" s="24">
        <f>C87*'Location Plan'!$B$60+D87*'Location Plan'!$C$60+E87*'Location Plan'!$D$60+F87*'Location Plan'!$E$60+G87*'Location Plan'!$F$60+H87*'Location Plan'!$G$60+I87*'Location Plan'!$H$60</f>
        <v>0</v>
      </c>
      <c r="L87" s="20">
        <v>0</v>
      </c>
      <c r="M87" s="20">
        <v>0</v>
      </c>
      <c r="N87" s="20">
        <v>0</v>
      </c>
      <c r="O87" s="20">
        <v>0</v>
      </c>
      <c r="P87" s="20">
        <v>0</v>
      </c>
      <c r="Q87" s="20">
        <v>0</v>
      </c>
      <c r="R87" s="20">
        <v>0</v>
      </c>
      <c r="S87" s="5">
        <f t="shared" si="5"/>
        <v>0</v>
      </c>
      <c r="T87" s="24">
        <f>L87*'Location Plan'!$B$60+M87*'Location Plan'!$C$60+N87*'Location Plan'!$D$60+O87*'Location Plan'!$E$60+P87*'Location Plan'!$F$60+Q87*'Location Plan'!$G$60+R87*'Location Plan'!$H$60</f>
        <v>0</v>
      </c>
      <c r="U87" s="20">
        <v>0</v>
      </c>
      <c r="V87" s="20">
        <v>0</v>
      </c>
      <c r="W87" s="20">
        <v>0</v>
      </c>
      <c r="X87" s="20">
        <v>0</v>
      </c>
      <c r="Y87" s="20">
        <v>0</v>
      </c>
      <c r="Z87" s="20">
        <v>0</v>
      </c>
      <c r="AA87" s="20">
        <v>0</v>
      </c>
      <c r="AB87" s="5">
        <f t="shared" si="6"/>
        <v>0</v>
      </c>
      <c r="AC87" s="24">
        <f>U87*'Location Plan'!$B$60+V87*'Location Plan'!$C$60+W87*'Location Plan'!$D$60+X87*'Location Plan'!$E$60+Y87*'Location Plan'!$F$60+Z87*'Location Plan'!$G$60+AA87*'Location Plan'!$H$60</f>
        <v>0</v>
      </c>
      <c r="AD87" s="20">
        <v>0</v>
      </c>
      <c r="AE87" s="20">
        <v>0</v>
      </c>
      <c r="AF87" s="20">
        <v>0</v>
      </c>
      <c r="AG87" s="20">
        <v>0</v>
      </c>
      <c r="AH87" s="20">
        <v>0</v>
      </c>
      <c r="AI87" s="20">
        <v>0</v>
      </c>
      <c r="AJ87" s="20">
        <v>0</v>
      </c>
      <c r="AK87" s="5">
        <f t="shared" si="7"/>
        <v>0</v>
      </c>
      <c r="AL87" s="24">
        <f>AD87*'Location Plan'!$B$60+AE87*'Location Plan'!$C$60+AF87*'Location Plan'!$D$60+AG87*'Location Plan'!$E$60+AH87*'Location Plan'!$F$60+AI87*'Location Plan'!$G$60+AJ87*'Location Plan'!$H$60</f>
        <v>0</v>
      </c>
    </row>
    <row r="88" spans="1:38" ht="13.5" customHeight="1">
      <c r="A88" s="111">
        <v>0.51388888888888895</v>
      </c>
      <c r="B88" s="112"/>
      <c r="C88" s="20">
        <v>0</v>
      </c>
      <c r="D88" s="20">
        <v>0</v>
      </c>
      <c r="E88" s="20">
        <v>0</v>
      </c>
      <c r="F88" s="20">
        <v>0</v>
      </c>
      <c r="G88" s="20">
        <v>0</v>
      </c>
      <c r="H88" s="20">
        <v>0</v>
      </c>
      <c r="I88" s="20">
        <v>0</v>
      </c>
      <c r="J88" s="5">
        <f t="shared" si="4"/>
        <v>0</v>
      </c>
      <c r="K88" s="24">
        <f>C88*'Location Plan'!$B$60+D88*'Location Plan'!$C$60+E88*'Location Plan'!$D$60+F88*'Location Plan'!$E$60+G88*'Location Plan'!$F$60+H88*'Location Plan'!$G$60+I88*'Location Plan'!$H$60</f>
        <v>0</v>
      </c>
      <c r="L88" s="20">
        <v>0</v>
      </c>
      <c r="M88" s="20">
        <v>0</v>
      </c>
      <c r="N88" s="20">
        <v>0</v>
      </c>
      <c r="O88" s="20">
        <v>0</v>
      </c>
      <c r="P88" s="20">
        <v>0</v>
      </c>
      <c r="Q88" s="20">
        <v>0</v>
      </c>
      <c r="R88" s="20">
        <v>0</v>
      </c>
      <c r="S88" s="5">
        <f t="shared" si="5"/>
        <v>0</v>
      </c>
      <c r="T88" s="24">
        <f>L88*'Location Plan'!$B$60+M88*'Location Plan'!$C$60+N88*'Location Plan'!$D$60+O88*'Location Plan'!$E$60+P88*'Location Plan'!$F$60+Q88*'Location Plan'!$G$60+R88*'Location Plan'!$H$60</f>
        <v>0</v>
      </c>
      <c r="U88" s="20">
        <v>0</v>
      </c>
      <c r="V88" s="20">
        <v>0</v>
      </c>
      <c r="W88" s="20">
        <v>0</v>
      </c>
      <c r="X88" s="20">
        <v>0</v>
      </c>
      <c r="Y88" s="20">
        <v>0</v>
      </c>
      <c r="Z88" s="20">
        <v>0</v>
      </c>
      <c r="AA88" s="20">
        <v>0</v>
      </c>
      <c r="AB88" s="5">
        <f t="shared" si="6"/>
        <v>0</v>
      </c>
      <c r="AC88" s="24">
        <f>U88*'Location Plan'!$B$60+V88*'Location Plan'!$C$60+W88*'Location Plan'!$D$60+X88*'Location Plan'!$E$60+Y88*'Location Plan'!$F$60+Z88*'Location Plan'!$G$60+AA88*'Location Plan'!$H$60</f>
        <v>0</v>
      </c>
      <c r="AD88" s="20">
        <v>0</v>
      </c>
      <c r="AE88" s="20">
        <v>0</v>
      </c>
      <c r="AF88" s="20">
        <v>0</v>
      </c>
      <c r="AG88" s="20">
        <v>0</v>
      </c>
      <c r="AH88" s="20">
        <v>0</v>
      </c>
      <c r="AI88" s="20">
        <v>0</v>
      </c>
      <c r="AJ88" s="20">
        <v>0</v>
      </c>
      <c r="AK88" s="5">
        <f t="shared" si="7"/>
        <v>0</v>
      </c>
      <c r="AL88" s="24">
        <f>AD88*'Location Plan'!$B$60+AE88*'Location Plan'!$C$60+AF88*'Location Plan'!$D$60+AG88*'Location Plan'!$E$60+AH88*'Location Plan'!$F$60+AI88*'Location Plan'!$G$60+AJ88*'Location Plan'!$H$60</f>
        <v>0</v>
      </c>
    </row>
    <row r="89" spans="1:38" ht="13.5" customHeight="1">
      <c r="A89" s="111">
        <v>0.51736111111111105</v>
      </c>
      <c r="B89" s="112"/>
      <c r="C89" s="20">
        <v>0</v>
      </c>
      <c r="D89" s="20">
        <v>0</v>
      </c>
      <c r="E89" s="20">
        <v>0</v>
      </c>
      <c r="F89" s="20">
        <v>0</v>
      </c>
      <c r="G89" s="20">
        <v>0</v>
      </c>
      <c r="H89" s="20">
        <v>0</v>
      </c>
      <c r="I89" s="20">
        <v>0</v>
      </c>
      <c r="J89" s="5">
        <f t="shared" si="4"/>
        <v>0</v>
      </c>
      <c r="K89" s="24">
        <f>C89*'Location Plan'!$B$60+D89*'Location Plan'!$C$60+E89*'Location Plan'!$D$60+F89*'Location Plan'!$E$60+G89*'Location Plan'!$F$60+H89*'Location Plan'!$G$60+I89*'Location Plan'!$H$60</f>
        <v>0</v>
      </c>
      <c r="L89" s="20">
        <v>0</v>
      </c>
      <c r="M89" s="20">
        <v>0</v>
      </c>
      <c r="N89" s="20">
        <v>0</v>
      </c>
      <c r="O89" s="20">
        <v>0</v>
      </c>
      <c r="P89" s="20">
        <v>0</v>
      </c>
      <c r="Q89" s="20">
        <v>0</v>
      </c>
      <c r="R89" s="20">
        <v>0</v>
      </c>
      <c r="S89" s="5">
        <f t="shared" si="5"/>
        <v>0</v>
      </c>
      <c r="T89" s="24">
        <f>L89*'Location Plan'!$B$60+M89*'Location Plan'!$C$60+N89*'Location Plan'!$D$60+O89*'Location Plan'!$E$60+P89*'Location Plan'!$F$60+Q89*'Location Plan'!$G$60+R89*'Location Plan'!$H$60</f>
        <v>0</v>
      </c>
      <c r="U89" s="20">
        <v>0</v>
      </c>
      <c r="V89" s="20">
        <v>0</v>
      </c>
      <c r="W89" s="20">
        <v>0</v>
      </c>
      <c r="X89" s="20">
        <v>0</v>
      </c>
      <c r="Y89" s="20">
        <v>0</v>
      </c>
      <c r="Z89" s="20">
        <v>0</v>
      </c>
      <c r="AA89" s="20">
        <v>0</v>
      </c>
      <c r="AB89" s="5">
        <f t="shared" si="6"/>
        <v>0</v>
      </c>
      <c r="AC89" s="24">
        <f>U89*'Location Plan'!$B$60+V89*'Location Plan'!$C$60+W89*'Location Plan'!$D$60+X89*'Location Plan'!$E$60+Y89*'Location Plan'!$F$60+Z89*'Location Plan'!$G$60+AA89*'Location Plan'!$H$60</f>
        <v>0</v>
      </c>
      <c r="AD89" s="20">
        <v>0</v>
      </c>
      <c r="AE89" s="20">
        <v>0</v>
      </c>
      <c r="AF89" s="20">
        <v>0</v>
      </c>
      <c r="AG89" s="20">
        <v>0</v>
      </c>
      <c r="AH89" s="20">
        <v>0</v>
      </c>
      <c r="AI89" s="20">
        <v>0</v>
      </c>
      <c r="AJ89" s="20">
        <v>0</v>
      </c>
      <c r="AK89" s="5">
        <f t="shared" si="7"/>
        <v>0</v>
      </c>
      <c r="AL89" s="24">
        <f>AD89*'Location Plan'!$B$60+AE89*'Location Plan'!$C$60+AF89*'Location Plan'!$D$60+AG89*'Location Plan'!$E$60+AH89*'Location Plan'!$F$60+AI89*'Location Plan'!$G$60+AJ89*'Location Plan'!$H$60</f>
        <v>0</v>
      </c>
    </row>
    <row r="90" spans="1:38" ht="13.5" customHeight="1">
      <c r="A90" s="111">
        <v>0.52083333333333304</v>
      </c>
      <c r="B90" s="112"/>
      <c r="C90" s="20">
        <v>0</v>
      </c>
      <c r="D90" s="20">
        <v>0</v>
      </c>
      <c r="E90" s="20">
        <v>0</v>
      </c>
      <c r="F90" s="20">
        <v>0</v>
      </c>
      <c r="G90" s="20">
        <v>0</v>
      </c>
      <c r="H90" s="20">
        <v>0</v>
      </c>
      <c r="I90" s="20">
        <v>0</v>
      </c>
      <c r="J90" s="5">
        <f t="shared" si="4"/>
        <v>0</v>
      </c>
      <c r="K90" s="24">
        <f>C90*'Location Plan'!$B$60+D90*'Location Plan'!$C$60+E90*'Location Plan'!$D$60+F90*'Location Plan'!$E$60+G90*'Location Plan'!$F$60+H90*'Location Plan'!$G$60+I90*'Location Plan'!$H$60</f>
        <v>0</v>
      </c>
      <c r="L90" s="20">
        <v>0</v>
      </c>
      <c r="M90" s="20">
        <v>0</v>
      </c>
      <c r="N90" s="20">
        <v>0</v>
      </c>
      <c r="O90" s="20">
        <v>0</v>
      </c>
      <c r="P90" s="20">
        <v>0</v>
      </c>
      <c r="Q90" s="20">
        <v>0</v>
      </c>
      <c r="R90" s="20">
        <v>0</v>
      </c>
      <c r="S90" s="5">
        <f t="shared" si="5"/>
        <v>0</v>
      </c>
      <c r="T90" s="24">
        <f>L90*'Location Plan'!$B$60+M90*'Location Plan'!$C$60+N90*'Location Plan'!$D$60+O90*'Location Plan'!$E$60+P90*'Location Plan'!$F$60+Q90*'Location Plan'!$G$60+R90*'Location Plan'!$H$60</f>
        <v>0</v>
      </c>
      <c r="U90" s="20">
        <v>0</v>
      </c>
      <c r="V90" s="20">
        <v>0</v>
      </c>
      <c r="W90" s="20">
        <v>0</v>
      </c>
      <c r="X90" s="20">
        <v>0</v>
      </c>
      <c r="Y90" s="20">
        <v>0</v>
      </c>
      <c r="Z90" s="20">
        <v>0</v>
      </c>
      <c r="AA90" s="20">
        <v>0</v>
      </c>
      <c r="AB90" s="5">
        <f t="shared" si="6"/>
        <v>0</v>
      </c>
      <c r="AC90" s="24">
        <f>U90*'Location Plan'!$B$60+V90*'Location Plan'!$C$60+W90*'Location Plan'!$D$60+X90*'Location Plan'!$E$60+Y90*'Location Plan'!$F$60+Z90*'Location Plan'!$G$60+AA90*'Location Plan'!$H$60</f>
        <v>0</v>
      </c>
      <c r="AD90" s="20">
        <v>0</v>
      </c>
      <c r="AE90" s="20">
        <v>0</v>
      </c>
      <c r="AF90" s="20">
        <v>0</v>
      </c>
      <c r="AG90" s="20">
        <v>0</v>
      </c>
      <c r="AH90" s="20">
        <v>0</v>
      </c>
      <c r="AI90" s="20">
        <v>0</v>
      </c>
      <c r="AJ90" s="20">
        <v>0</v>
      </c>
      <c r="AK90" s="5">
        <f t="shared" si="7"/>
        <v>0</v>
      </c>
      <c r="AL90" s="24">
        <f>AD90*'Location Plan'!$B$60+AE90*'Location Plan'!$C$60+AF90*'Location Plan'!$D$60+AG90*'Location Plan'!$E$60+AH90*'Location Plan'!$F$60+AI90*'Location Plan'!$G$60+AJ90*'Location Plan'!$H$60</f>
        <v>0</v>
      </c>
    </row>
    <row r="91" spans="1:38" ht="13.5" customHeight="1">
      <c r="A91" s="111">
        <v>0.52430555555555503</v>
      </c>
      <c r="B91" s="112"/>
      <c r="C91" s="20">
        <v>0</v>
      </c>
      <c r="D91" s="20">
        <v>0</v>
      </c>
      <c r="E91" s="20">
        <v>0</v>
      </c>
      <c r="F91" s="20">
        <v>0</v>
      </c>
      <c r="G91" s="20">
        <v>0</v>
      </c>
      <c r="H91" s="20">
        <v>0</v>
      </c>
      <c r="I91" s="20">
        <v>0</v>
      </c>
      <c r="J91" s="5">
        <f t="shared" si="4"/>
        <v>0</v>
      </c>
      <c r="K91" s="24">
        <f>C91*'Location Plan'!$B$60+D91*'Location Plan'!$C$60+E91*'Location Plan'!$D$60+F91*'Location Plan'!$E$60+G91*'Location Plan'!$F$60+H91*'Location Plan'!$G$60+I91*'Location Plan'!$H$60</f>
        <v>0</v>
      </c>
      <c r="L91" s="20">
        <v>0</v>
      </c>
      <c r="M91" s="20">
        <v>0</v>
      </c>
      <c r="N91" s="20">
        <v>0</v>
      </c>
      <c r="O91" s="20">
        <v>0</v>
      </c>
      <c r="P91" s="20">
        <v>0</v>
      </c>
      <c r="Q91" s="20">
        <v>0</v>
      </c>
      <c r="R91" s="20">
        <v>0</v>
      </c>
      <c r="S91" s="5">
        <f t="shared" si="5"/>
        <v>0</v>
      </c>
      <c r="T91" s="24">
        <f>L91*'Location Plan'!$B$60+M91*'Location Plan'!$C$60+N91*'Location Plan'!$D$60+O91*'Location Plan'!$E$60+P91*'Location Plan'!$F$60+Q91*'Location Plan'!$G$60+R91*'Location Plan'!$H$60</f>
        <v>0</v>
      </c>
      <c r="U91" s="20">
        <v>0</v>
      </c>
      <c r="V91" s="20">
        <v>0</v>
      </c>
      <c r="W91" s="20">
        <v>0</v>
      </c>
      <c r="X91" s="20">
        <v>0</v>
      </c>
      <c r="Y91" s="20">
        <v>0</v>
      </c>
      <c r="Z91" s="20">
        <v>0</v>
      </c>
      <c r="AA91" s="20">
        <v>0</v>
      </c>
      <c r="AB91" s="5">
        <f t="shared" si="6"/>
        <v>0</v>
      </c>
      <c r="AC91" s="24">
        <f>U91*'Location Plan'!$B$60+V91*'Location Plan'!$C$60+W91*'Location Plan'!$D$60+X91*'Location Plan'!$E$60+Y91*'Location Plan'!$F$60+Z91*'Location Plan'!$G$60+AA91*'Location Plan'!$H$60</f>
        <v>0</v>
      </c>
      <c r="AD91" s="20">
        <v>0</v>
      </c>
      <c r="AE91" s="20">
        <v>0</v>
      </c>
      <c r="AF91" s="20">
        <v>0</v>
      </c>
      <c r="AG91" s="20">
        <v>0</v>
      </c>
      <c r="AH91" s="20">
        <v>0</v>
      </c>
      <c r="AI91" s="20">
        <v>0</v>
      </c>
      <c r="AJ91" s="20">
        <v>0</v>
      </c>
      <c r="AK91" s="5">
        <f t="shared" si="7"/>
        <v>0</v>
      </c>
      <c r="AL91" s="24">
        <f>AD91*'Location Plan'!$B$60+AE91*'Location Plan'!$C$60+AF91*'Location Plan'!$D$60+AG91*'Location Plan'!$E$60+AH91*'Location Plan'!$F$60+AI91*'Location Plan'!$G$60+AJ91*'Location Plan'!$H$60</f>
        <v>0</v>
      </c>
    </row>
    <row r="92" spans="1:38" ht="13.5" customHeight="1">
      <c r="A92" s="111">
        <v>0.52777777777777801</v>
      </c>
      <c r="B92" s="112"/>
      <c r="C92" s="20">
        <v>0</v>
      </c>
      <c r="D92" s="20">
        <v>0</v>
      </c>
      <c r="E92" s="20">
        <v>0</v>
      </c>
      <c r="F92" s="20">
        <v>0</v>
      </c>
      <c r="G92" s="20">
        <v>0</v>
      </c>
      <c r="H92" s="20">
        <v>0</v>
      </c>
      <c r="I92" s="20">
        <v>0</v>
      </c>
      <c r="J92" s="5">
        <f t="shared" si="4"/>
        <v>0</v>
      </c>
      <c r="K92" s="24">
        <f>C92*'Location Plan'!$B$60+D92*'Location Plan'!$C$60+E92*'Location Plan'!$D$60+F92*'Location Plan'!$E$60+G92*'Location Plan'!$F$60+H92*'Location Plan'!$G$60+I92*'Location Plan'!$H$60</f>
        <v>0</v>
      </c>
      <c r="L92" s="20">
        <v>0</v>
      </c>
      <c r="M92" s="20">
        <v>0</v>
      </c>
      <c r="N92" s="20">
        <v>0</v>
      </c>
      <c r="O92" s="20">
        <v>0</v>
      </c>
      <c r="P92" s="20">
        <v>0</v>
      </c>
      <c r="Q92" s="20">
        <v>0</v>
      </c>
      <c r="R92" s="20">
        <v>0</v>
      </c>
      <c r="S92" s="5">
        <f t="shared" si="5"/>
        <v>0</v>
      </c>
      <c r="T92" s="24">
        <f>L92*'Location Plan'!$B$60+M92*'Location Plan'!$C$60+N92*'Location Plan'!$D$60+O92*'Location Plan'!$E$60+P92*'Location Plan'!$F$60+Q92*'Location Plan'!$G$60+R92*'Location Plan'!$H$60</f>
        <v>0</v>
      </c>
      <c r="U92" s="20">
        <v>0</v>
      </c>
      <c r="V92" s="20">
        <v>0</v>
      </c>
      <c r="W92" s="20">
        <v>0</v>
      </c>
      <c r="X92" s="20">
        <v>0</v>
      </c>
      <c r="Y92" s="20">
        <v>0</v>
      </c>
      <c r="Z92" s="20">
        <v>0</v>
      </c>
      <c r="AA92" s="20">
        <v>0</v>
      </c>
      <c r="AB92" s="5">
        <f t="shared" si="6"/>
        <v>0</v>
      </c>
      <c r="AC92" s="24">
        <f>U92*'Location Plan'!$B$60+V92*'Location Plan'!$C$60+W92*'Location Plan'!$D$60+X92*'Location Plan'!$E$60+Y92*'Location Plan'!$F$60+Z92*'Location Plan'!$G$60+AA92*'Location Plan'!$H$60</f>
        <v>0</v>
      </c>
      <c r="AD92" s="20">
        <v>0</v>
      </c>
      <c r="AE92" s="20">
        <v>0</v>
      </c>
      <c r="AF92" s="20">
        <v>0</v>
      </c>
      <c r="AG92" s="20">
        <v>0</v>
      </c>
      <c r="AH92" s="20">
        <v>0</v>
      </c>
      <c r="AI92" s="20">
        <v>0</v>
      </c>
      <c r="AJ92" s="20">
        <v>0</v>
      </c>
      <c r="AK92" s="5">
        <f t="shared" si="7"/>
        <v>0</v>
      </c>
      <c r="AL92" s="24">
        <f>AD92*'Location Plan'!$B$60+AE92*'Location Plan'!$C$60+AF92*'Location Plan'!$D$60+AG92*'Location Plan'!$E$60+AH92*'Location Plan'!$F$60+AI92*'Location Plan'!$G$60+AJ92*'Location Plan'!$H$60</f>
        <v>0</v>
      </c>
    </row>
    <row r="93" spans="1:38" ht="13.5" customHeight="1">
      <c r="A93" s="111">
        <v>0.53125</v>
      </c>
      <c r="B93" s="112"/>
      <c r="C93" s="20">
        <v>1</v>
      </c>
      <c r="D93" s="20">
        <v>0</v>
      </c>
      <c r="E93" s="20">
        <v>0</v>
      </c>
      <c r="F93" s="20">
        <v>0</v>
      </c>
      <c r="G93" s="20">
        <v>0</v>
      </c>
      <c r="H93" s="20">
        <v>0</v>
      </c>
      <c r="I93" s="20">
        <v>0</v>
      </c>
      <c r="J93" s="5">
        <f t="shared" si="4"/>
        <v>1</v>
      </c>
      <c r="K93" s="24">
        <f>C93*'Location Plan'!$B$60+D93*'Location Plan'!$C$60+E93*'Location Plan'!$D$60+F93*'Location Plan'!$E$60+G93*'Location Plan'!$F$60+H93*'Location Plan'!$G$60+I93*'Location Plan'!$H$60</f>
        <v>1</v>
      </c>
      <c r="L93" s="20">
        <v>0</v>
      </c>
      <c r="M93" s="20">
        <v>0</v>
      </c>
      <c r="N93" s="20">
        <v>0</v>
      </c>
      <c r="O93" s="20">
        <v>0</v>
      </c>
      <c r="P93" s="20">
        <v>0</v>
      </c>
      <c r="Q93" s="20">
        <v>0</v>
      </c>
      <c r="R93" s="20">
        <v>0</v>
      </c>
      <c r="S93" s="5">
        <f t="shared" si="5"/>
        <v>0</v>
      </c>
      <c r="T93" s="24">
        <f>L93*'Location Plan'!$B$60+M93*'Location Plan'!$C$60+N93*'Location Plan'!$D$60+O93*'Location Plan'!$E$60+P93*'Location Plan'!$F$60+Q93*'Location Plan'!$G$60+R93*'Location Plan'!$H$60</f>
        <v>0</v>
      </c>
      <c r="U93" s="20">
        <v>0</v>
      </c>
      <c r="V93" s="20">
        <v>0</v>
      </c>
      <c r="W93" s="20">
        <v>0</v>
      </c>
      <c r="X93" s="20">
        <v>0</v>
      </c>
      <c r="Y93" s="20">
        <v>0</v>
      </c>
      <c r="Z93" s="20">
        <v>0</v>
      </c>
      <c r="AA93" s="20">
        <v>0</v>
      </c>
      <c r="AB93" s="5">
        <f t="shared" si="6"/>
        <v>0</v>
      </c>
      <c r="AC93" s="24">
        <f>U93*'Location Plan'!$B$60+V93*'Location Plan'!$C$60+W93*'Location Plan'!$D$60+X93*'Location Plan'!$E$60+Y93*'Location Plan'!$F$60+Z93*'Location Plan'!$G$60+AA93*'Location Plan'!$H$60</f>
        <v>0</v>
      </c>
      <c r="AD93" s="20">
        <v>0</v>
      </c>
      <c r="AE93" s="20">
        <v>0</v>
      </c>
      <c r="AF93" s="20">
        <v>0</v>
      </c>
      <c r="AG93" s="20">
        <v>0</v>
      </c>
      <c r="AH93" s="20">
        <v>0</v>
      </c>
      <c r="AI93" s="20">
        <v>0</v>
      </c>
      <c r="AJ93" s="20">
        <v>0</v>
      </c>
      <c r="AK93" s="5">
        <f t="shared" si="7"/>
        <v>0</v>
      </c>
      <c r="AL93" s="24">
        <f>AD93*'Location Plan'!$B$60+AE93*'Location Plan'!$C$60+AF93*'Location Plan'!$D$60+AG93*'Location Plan'!$E$60+AH93*'Location Plan'!$F$60+AI93*'Location Plan'!$G$60+AJ93*'Location Plan'!$H$60</f>
        <v>0</v>
      </c>
    </row>
    <row r="94" spans="1:38" ht="13.5" customHeight="1">
      <c r="A94" s="111">
        <v>0.53472222222222199</v>
      </c>
      <c r="B94" s="112"/>
      <c r="C94" s="20">
        <v>0</v>
      </c>
      <c r="D94" s="20">
        <v>0</v>
      </c>
      <c r="E94" s="20">
        <v>0</v>
      </c>
      <c r="F94" s="20">
        <v>0</v>
      </c>
      <c r="G94" s="20">
        <v>0</v>
      </c>
      <c r="H94" s="20">
        <v>0</v>
      </c>
      <c r="I94" s="20">
        <v>0</v>
      </c>
      <c r="J94" s="5">
        <f t="shared" si="4"/>
        <v>0</v>
      </c>
      <c r="K94" s="24">
        <f>C94*'Location Plan'!$B$60+D94*'Location Plan'!$C$60+E94*'Location Plan'!$D$60+F94*'Location Plan'!$E$60+G94*'Location Plan'!$F$60+H94*'Location Plan'!$G$60+I94*'Location Plan'!$H$60</f>
        <v>0</v>
      </c>
      <c r="L94" s="20">
        <v>0</v>
      </c>
      <c r="M94" s="20">
        <v>0</v>
      </c>
      <c r="N94" s="20">
        <v>0</v>
      </c>
      <c r="O94" s="20">
        <v>0</v>
      </c>
      <c r="P94" s="20">
        <v>0</v>
      </c>
      <c r="Q94" s="20">
        <v>0</v>
      </c>
      <c r="R94" s="20">
        <v>0</v>
      </c>
      <c r="S94" s="5">
        <f t="shared" si="5"/>
        <v>0</v>
      </c>
      <c r="T94" s="24">
        <f>L94*'Location Plan'!$B$60+M94*'Location Plan'!$C$60+N94*'Location Plan'!$D$60+O94*'Location Plan'!$E$60+P94*'Location Plan'!$F$60+Q94*'Location Plan'!$G$60+R94*'Location Plan'!$H$60</f>
        <v>0</v>
      </c>
      <c r="U94" s="20">
        <v>0</v>
      </c>
      <c r="V94" s="20">
        <v>0</v>
      </c>
      <c r="W94" s="20">
        <v>0</v>
      </c>
      <c r="X94" s="20">
        <v>0</v>
      </c>
      <c r="Y94" s="20">
        <v>0</v>
      </c>
      <c r="Z94" s="20">
        <v>0</v>
      </c>
      <c r="AA94" s="20">
        <v>0</v>
      </c>
      <c r="AB94" s="5">
        <f t="shared" si="6"/>
        <v>0</v>
      </c>
      <c r="AC94" s="24">
        <f>U94*'Location Plan'!$B$60+V94*'Location Plan'!$C$60+W94*'Location Plan'!$D$60+X94*'Location Plan'!$E$60+Y94*'Location Plan'!$F$60+Z94*'Location Plan'!$G$60+AA94*'Location Plan'!$H$60</f>
        <v>0</v>
      </c>
      <c r="AD94" s="20">
        <v>0</v>
      </c>
      <c r="AE94" s="20">
        <v>0</v>
      </c>
      <c r="AF94" s="20">
        <v>0</v>
      </c>
      <c r="AG94" s="20">
        <v>0</v>
      </c>
      <c r="AH94" s="20">
        <v>0</v>
      </c>
      <c r="AI94" s="20">
        <v>0</v>
      </c>
      <c r="AJ94" s="20">
        <v>0</v>
      </c>
      <c r="AK94" s="5">
        <f t="shared" si="7"/>
        <v>0</v>
      </c>
      <c r="AL94" s="24">
        <f>AD94*'Location Plan'!$B$60+AE94*'Location Plan'!$C$60+AF94*'Location Plan'!$D$60+AG94*'Location Plan'!$E$60+AH94*'Location Plan'!$F$60+AI94*'Location Plan'!$G$60+AJ94*'Location Plan'!$H$60</f>
        <v>0</v>
      </c>
    </row>
    <row r="95" spans="1:38" ht="13.5" customHeight="1">
      <c r="A95" s="111">
        <v>0.53819444444444398</v>
      </c>
      <c r="B95" s="112"/>
      <c r="C95" s="20">
        <v>0</v>
      </c>
      <c r="D95" s="20">
        <v>0</v>
      </c>
      <c r="E95" s="20">
        <v>0</v>
      </c>
      <c r="F95" s="20">
        <v>0</v>
      </c>
      <c r="G95" s="20">
        <v>0</v>
      </c>
      <c r="H95" s="20">
        <v>0</v>
      </c>
      <c r="I95" s="20">
        <v>0</v>
      </c>
      <c r="J95" s="5">
        <f t="shared" si="4"/>
        <v>0</v>
      </c>
      <c r="K95" s="24">
        <f>C95*'Location Plan'!$B$60+D95*'Location Plan'!$C$60+E95*'Location Plan'!$D$60+F95*'Location Plan'!$E$60+G95*'Location Plan'!$F$60+H95*'Location Plan'!$G$60+I95*'Location Plan'!$H$60</f>
        <v>0</v>
      </c>
      <c r="L95" s="20">
        <v>0</v>
      </c>
      <c r="M95" s="20">
        <v>0</v>
      </c>
      <c r="N95" s="20">
        <v>0</v>
      </c>
      <c r="O95" s="20">
        <v>0</v>
      </c>
      <c r="P95" s="20">
        <v>0</v>
      </c>
      <c r="Q95" s="20">
        <v>0</v>
      </c>
      <c r="R95" s="20">
        <v>0</v>
      </c>
      <c r="S95" s="5">
        <f t="shared" si="5"/>
        <v>0</v>
      </c>
      <c r="T95" s="24">
        <f>L95*'Location Plan'!$B$60+M95*'Location Plan'!$C$60+N95*'Location Plan'!$D$60+O95*'Location Plan'!$E$60+P95*'Location Plan'!$F$60+Q95*'Location Plan'!$G$60+R95*'Location Plan'!$H$60</f>
        <v>0</v>
      </c>
      <c r="U95" s="20">
        <v>0</v>
      </c>
      <c r="V95" s="20">
        <v>0</v>
      </c>
      <c r="W95" s="20">
        <v>0</v>
      </c>
      <c r="X95" s="20">
        <v>0</v>
      </c>
      <c r="Y95" s="20">
        <v>0</v>
      </c>
      <c r="Z95" s="20">
        <v>0</v>
      </c>
      <c r="AA95" s="20">
        <v>0</v>
      </c>
      <c r="AB95" s="5">
        <f t="shared" si="6"/>
        <v>0</v>
      </c>
      <c r="AC95" s="24">
        <f>U95*'Location Plan'!$B$60+V95*'Location Plan'!$C$60+W95*'Location Plan'!$D$60+X95*'Location Plan'!$E$60+Y95*'Location Plan'!$F$60+Z95*'Location Plan'!$G$60+AA95*'Location Plan'!$H$60</f>
        <v>0</v>
      </c>
      <c r="AD95" s="20">
        <v>0</v>
      </c>
      <c r="AE95" s="20">
        <v>0</v>
      </c>
      <c r="AF95" s="20">
        <v>0</v>
      </c>
      <c r="AG95" s="20">
        <v>0</v>
      </c>
      <c r="AH95" s="20">
        <v>0</v>
      </c>
      <c r="AI95" s="20">
        <v>0</v>
      </c>
      <c r="AJ95" s="20">
        <v>0</v>
      </c>
      <c r="AK95" s="5">
        <f t="shared" si="7"/>
        <v>0</v>
      </c>
      <c r="AL95" s="24">
        <f>AD95*'Location Plan'!$B$60+AE95*'Location Plan'!$C$60+AF95*'Location Plan'!$D$60+AG95*'Location Plan'!$E$60+AH95*'Location Plan'!$F$60+AI95*'Location Plan'!$G$60+AJ95*'Location Plan'!$H$60</f>
        <v>0</v>
      </c>
    </row>
    <row r="96" spans="1:38" ht="13.5" customHeight="1">
      <c r="A96" s="111">
        <v>0.54166666666666596</v>
      </c>
      <c r="B96" s="112"/>
      <c r="C96" s="20">
        <v>0</v>
      </c>
      <c r="D96" s="20">
        <v>0</v>
      </c>
      <c r="E96" s="20">
        <v>0</v>
      </c>
      <c r="F96" s="20">
        <v>0</v>
      </c>
      <c r="G96" s="20">
        <v>0</v>
      </c>
      <c r="H96" s="20">
        <v>0</v>
      </c>
      <c r="I96" s="20">
        <v>0</v>
      </c>
      <c r="J96" s="5">
        <f t="shared" si="4"/>
        <v>0</v>
      </c>
      <c r="K96" s="24">
        <f>C96*'Location Plan'!$B$60+D96*'Location Plan'!$C$60+E96*'Location Plan'!$D$60+F96*'Location Plan'!$E$60+G96*'Location Plan'!$F$60+H96*'Location Plan'!$G$60+I96*'Location Plan'!$H$60</f>
        <v>0</v>
      </c>
      <c r="L96" s="20">
        <v>0</v>
      </c>
      <c r="M96" s="20">
        <v>0</v>
      </c>
      <c r="N96" s="20">
        <v>0</v>
      </c>
      <c r="O96" s="20">
        <v>0</v>
      </c>
      <c r="P96" s="20">
        <v>0</v>
      </c>
      <c r="Q96" s="20">
        <v>0</v>
      </c>
      <c r="R96" s="20">
        <v>0</v>
      </c>
      <c r="S96" s="5">
        <f t="shared" si="5"/>
        <v>0</v>
      </c>
      <c r="T96" s="24">
        <f>L96*'Location Plan'!$B$60+M96*'Location Plan'!$C$60+N96*'Location Plan'!$D$60+O96*'Location Plan'!$E$60+P96*'Location Plan'!$F$60+Q96*'Location Plan'!$G$60+R96*'Location Plan'!$H$60</f>
        <v>0</v>
      </c>
      <c r="U96" s="20">
        <v>0</v>
      </c>
      <c r="V96" s="20">
        <v>0</v>
      </c>
      <c r="W96" s="20">
        <v>0</v>
      </c>
      <c r="X96" s="20">
        <v>0</v>
      </c>
      <c r="Y96" s="20">
        <v>0</v>
      </c>
      <c r="Z96" s="20">
        <v>0</v>
      </c>
      <c r="AA96" s="20">
        <v>0</v>
      </c>
      <c r="AB96" s="5">
        <f t="shared" si="6"/>
        <v>0</v>
      </c>
      <c r="AC96" s="24">
        <f>U96*'Location Plan'!$B$60+V96*'Location Plan'!$C$60+W96*'Location Plan'!$D$60+X96*'Location Plan'!$E$60+Y96*'Location Plan'!$F$60+Z96*'Location Plan'!$G$60+AA96*'Location Plan'!$H$60</f>
        <v>0</v>
      </c>
      <c r="AD96" s="20">
        <v>0</v>
      </c>
      <c r="AE96" s="20">
        <v>0</v>
      </c>
      <c r="AF96" s="20">
        <v>0</v>
      </c>
      <c r="AG96" s="20">
        <v>0</v>
      </c>
      <c r="AH96" s="20">
        <v>0</v>
      </c>
      <c r="AI96" s="20">
        <v>0</v>
      </c>
      <c r="AJ96" s="20">
        <v>0</v>
      </c>
      <c r="AK96" s="5">
        <f t="shared" si="7"/>
        <v>0</v>
      </c>
      <c r="AL96" s="24">
        <f>AD96*'Location Plan'!$B$60+AE96*'Location Plan'!$C$60+AF96*'Location Plan'!$D$60+AG96*'Location Plan'!$E$60+AH96*'Location Plan'!$F$60+AI96*'Location Plan'!$G$60+AJ96*'Location Plan'!$H$60</f>
        <v>0</v>
      </c>
    </row>
    <row r="97" spans="1:38" ht="13.5" customHeight="1">
      <c r="A97" s="111">
        <v>0.54513888888888895</v>
      </c>
      <c r="B97" s="112"/>
      <c r="C97" s="20">
        <v>0</v>
      </c>
      <c r="D97" s="20">
        <v>0</v>
      </c>
      <c r="E97" s="20">
        <v>0</v>
      </c>
      <c r="F97" s="20">
        <v>0</v>
      </c>
      <c r="G97" s="20">
        <v>0</v>
      </c>
      <c r="H97" s="20">
        <v>0</v>
      </c>
      <c r="I97" s="20">
        <v>0</v>
      </c>
      <c r="J97" s="5">
        <f t="shared" si="4"/>
        <v>0</v>
      </c>
      <c r="K97" s="24">
        <f>C97*'Location Plan'!$B$60+D97*'Location Plan'!$C$60+E97*'Location Plan'!$D$60+F97*'Location Plan'!$E$60+G97*'Location Plan'!$F$60+H97*'Location Plan'!$G$60+I97*'Location Plan'!$H$60</f>
        <v>0</v>
      </c>
      <c r="L97" s="20">
        <v>0</v>
      </c>
      <c r="M97" s="20">
        <v>0</v>
      </c>
      <c r="N97" s="20">
        <v>0</v>
      </c>
      <c r="O97" s="20">
        <v>0</v>
      </c>
      <c r="P97" s="20">
        <v>0</v>
      </c>
      <c r="Q97" s="20">
        <v>0</v>
      </c>
      <c r="R97" s="20">
        <v>0</v>
      </c>
      <c r="S97" s="5">
        <f t="shared" si="5"/>
        <v>0</v>
      </c>
      <c r="T97" s="24">
        <f>L97*'Location Plan'!$B$60+M97*'Location Plan'!$C$60+N97*'Location Plan'!$D$60+O97*'Location Plan'!$E$60+P97*'Location Plan'!$F$60+Q97*'Location Plan'!$G$60+R97*'Location Plan'!$H$60</f>
        <v>0</v>
      </c>
      <c r="U97" s="20">
        <v>0</v>
      </c>
      <c r="V97" s="20">
        <v>0</v>
      </c>
      <c r="W97" s="20">
        <v>0</v>
      </c>
      <c r="X97" s="20">
        <v>0</v>
      </c>
      <c r="Y97" s="20">
        <v>0</v>
      </c>
      <c r="Z97" s="20">
        <v>0</v>
      </c>
      <c r="AA97" s="20">
        <v>0</v>
      </c>
      <c r="AB97" s="5">
        <f t="shared" si="6"/>
        <v>0</v>
      </c>
      <c r="AC97" s="24">
        <f>U97*'Location Plan'!$B$60+V97*'Location Plan'!$C$60+W97*'Location Plan'!$D$60+X97*'Location Plan'!$E$60+Y97*'Location Plan'!$F$60+Z97*'Location Plan'!$G$60+AA97*'Location Plan'!$H$60</f>
        <v>0</v>
      </c>
      <c r="AD97" s="20">
        <v>0</v>
      </c>
      <c r="AE97" s="20">
        <v>0</v>
      </c>
      <c r="AF97" s="20">
        <v>0</v>
      </c>
      <c r="AG97" s="20">
        <v>0</v>
      </c>
      <c r="AH97" s="20">
        <v>0</v>
      </c>
      <c r="AI97" s="20">
        <v>0</v>
      </c>
      <c r="AJ97" s="20">
        <v>0</v>
      </c>
      <c r="AK97" s="5">
        <f t="shared" si="7"/>
        <v>0</v>
      </c>
      <c r="AL97" s="24">
        <f>AD97*'Location Plan'!$B$60+AE97*'Location Plan'!$C$60+AF97*'Location Plan'!$D$60+AG97*'Location Plan'!$E$60+AH97*'Location Plan'!$F$60+AI97*'Location Plan'!$G$60+AJ97*'Location Plan'!$H$60</f>
        <v>0</v>
      </c>
    </row>
    <row r="98" spans="1:38" ht="13.5" customHeight="1">
      <c r="A98" s="111">
        <v>0.54861111111111105</v>
      </c>
      <c r="B98" s="112"/>
      <c r="C98" s="20">
        <v>0</v>
      </c>
      <c r="D98" s="20">
        <v>0</v>
      </c>
      <c r="E98" s="20">
        <v>0</v>
      </c>
      <c r="F98" s="20">
        <v>0</v>
      </c>
      <c r="G98" s="20">
        <v>0</v>
      </c>
      <c r="H98" s="20">
        <v>0</v>
      </c>
      <c r="I98" s="20">
        <v>0</v>
      </c>
      <c r="J98" s="5">
        <f t="shared" si="4"/>
        <v>0</v>
      </c>
      <c r="K98" s="24">
        <f>C98*'Location Plan'!$B$60+D98*'Location Plan'!$C$60+E98*'Location Plan'!$D$60+F98*'Location Plan'!$E$60+G98*'Location Plan'!$F$60+H98*'Location Plan'!$G$60+I98*'Location Plan'!$H$60</f>
        <v>0</v>
      </c>
      <c r="L98" s="20">
        <v>0</v>
      </c>
      <c r="M98" s="20">
        <v>0</v>
      </c>
      <c r="N98" s="20">
        <v>0</v>
      </c>
      <c r="O98" s="20">
        <v>0</v>
      </c>
      <c r="P98" s="20">
        <v>0</v>
      </c>
      <c r="Q98" s="20">
        <v>0</v>
      </c>
      <c r="R98" s="20">
        <v>0</v>
      </c>
      <c r="S98" s="5">
        <f t="shared" si="5"/>
        <v>0</v>
      </c>
      <c r="T98" s="24">
        <f>L98*'Location Plan'!$B$60+M98*'Location Plan'!$C$60+N98*'Location Plan'!$D$60+O98*'Location Plan'!$E$60+P98*'Location Plan'!$F$60+Q98*'Location Plan'!$G$60+R98*'Location Plan'!$H$60</f>
        <v>0</v>
      </c>
      <c r="U98" s="20">
        <v>0</v>
      </c>
      <c r="V98" s="20">
        <v>0</v>
      </c>
      <c r="W98" s="20">
        <v>0</v>
      </c>
      <c r="X98" s="20">
        <v>0</v>
      </c>
      <c r="Y98" s="20">
        <v>0</v>
      </c>
      <c r="Z98" s="20">
        <v>0</v>
      </c>
      <c r="AA98" s="20">
        <v>0</v>
      </c>
      <c r="AB98" s="5">
        <f t="shared" si="6"/>
        <v>0</v>
      </c>
      <c r="AC98" s="24">
        <f>U98*'Location Plan'!$B$60+V98*'Location Plan'!$C$60+W98*'Location Plan'!$D$60+X98*'Location Plan'!$E$60+Y98*'Location Plan'!$F$60+Z98*'Location Plan'!$G$60+AA98*'Location Plan'!$H$60</f>
        <v>0</v>
      </c>
      <c r="AD98" s="20">
        <v>0</v>
      </c>
      <c r="AE98" s="20">
        <v>0</v>
      </c>
      <c r="AF98" s="20">
        <v>0</v>
      </c>
      <c r="AG98" s="20">
        <v>0</v>
      </c>
      <c r="AH98" s="20">
        <v>0</v>
      </c>
      <c r="AI98" s="20">
        <v>0</v>
      </c>
      <c r="AJ98" s="20">
        <v>0</v>
      </c>
      <c r="AK98" s="5">
        <f t="shared" si="7"/>
        <v>0</v>
      </c>
      <c r="AL98" s="24">
        <f>AD98*'Location Plan'!$B$60+AE98*'Location Plan'!$C$60+AF98*'Location Plan'!$D$60+AG98*'Location Plan'!$E$60+AH98*'Location Plan'!$F$60+AI98*'Location Plan'!$G$60+AJ98*'Location Plan'!$H$60</f>
        <v>0</v>
      </c>
    </row>
    <row r="99" spans="1:38" ht="13.5" customHeight="1">
      <c r="A99" s="111">
        <v>0.55208333333333304</v>
      </c>
      <c r="B99" s="112"/>
      <c r="C99" s="20">
        <v>0</v>
      </c>
      <c r="D99" s="20">
        <v>0</v>
      </c>
      <c r="E99" s="20">
        <v>0</v>
      </c>
      <c r="F99" s="20">
        <v>0</v>
      </c>
      <c r="G99" s="20">
        <v>0</v>
      </c>
      <c r="H99" s="20">
        <v>0</v>
      </c>
      <c r="I99" s="20">
        <v>0</v>
      </c>
      <c r="J99" s="5">
        <f t="shared" si="4"/>
        <v>0</v>
      </c>
      <c r="K99" s="24">
        <f>C99*'Location Plan'!$B$60+D99*'Location Plan'!$C$60+E99*'Location Plan'!$D$60+F99*'Location Plan'!$E$60+G99*'Location Plan'!$F$60+H99*'Location Plan'!$G$60+I99*'Location Plan'!$H$60</f>
        <v>0</v>
      </c>
      <c r="L99" s="20">
        <v>0</v>
      </c>
      <c r="M99" s="20">
        <v>0</v>
      </c>
      <c r="N99" s="20">
        <v>0</v>
      </c>
      <c r="O99" s="20">
        <v>0</v>
      </c>
      <c r="P99" s="20">
        <v>0</v>
      </c>
      <c r="Q99" s="20">
        <v>0</v>
      </c>
      <c r="R99" s="20">
        <v>0</v>
      </c>
      <c r="S99" s="5">
        <f t="shared" si="5"/>
        <v>0</v>
      </c>
      <c r="T99" s="24">
        <f>L99*'Location Plan'!$B$60+M99*'Location Plan'!$C$60+N99*'Location Plan'!$D$60+O99*'Location Plan'!$E$60+P99*'Location Plan'!$F$60+Q99*'Location Plan'!$G$60+R99*'Location Plan'!$H$60</f>
        <v>0</v>
      </c>
      <c r="U99" s="20">
        <v>0</v>
      </c>
      <c r="V99" s="20">
        <v>0</v>
      </c>
      <c r="W99" s="20">
        <v>0</v>
      </c>
      <c r="X99" s="20">
        <v>0</v>
      </c>
      <c r="Y99" s="20">
        <v>0</v>
      </c>
      <c r="Z99" s="20">
        <v>0</v>
      </c>
      <c r="AA99" s="20">
        <v>0</v>
      </c>
      <c r="AB99" s="5">
        <f t="shared" si="6"/>
        <v>0</v>
      </c>
      <c r="AC99" s="24">
        <f>U99*'Location Plan'!$B$60+V99*'Location Plan'!$C$60+W99*'Location Plan'!$D$60+X99*'Location Plan'!$E$60+Y99*'Location Plan'!$F$60+Z99*'Location Plan'!$G$60+AA99*'Location Plan'!$H$60</f>
        <v>0</v>
      </c>
      <c r="AD99" s="20">
        <v>0</v>
      </c>
      <c r="AE99" s="20">
        <v>0</v>
      </c>
      <c r="AF99" s="20">
        <v>0</v>
      </c>
      <c r="AG99" s="20">
        <v>0</v>
      </c>
      <c r="AH99" s="20">
        <v>0</v>
      </c>
      <c r="AI99" s="20">
        <v>0</v>
      </c>
      <c r="AJ99" s="20">
        <v>0</v>
      </c>
      <c r="AK99" s="5">
        <f t="shared" si="7"/>
        <v>0</v>
      </c>
      <c r="AL99" s="24">
        <f>AD99*'Location Plan'!$B$60+AE99*'Location Plan'!$C$60+AF99*'Location Plan'!$D$60+AG99*'Location Plan'!$E$60+AH99*'Location Plan'!$F$60+AI99*'Location Plan'!$G$60+AJ99*'Location Plan'!$H$60</f>
        <v>0</v>
      </c>
    </row>
    <row r="100" spans="1:38" ht="13.5" customHeight="1">
      <c r="A100" s="111">
        <v>0.55555555555555503</v>
      </c>
      <c r="B100" s="112"/>
      <c r="C100" s="20">
        <v>0</v>
      </c>
      <c r="D100" s="20">
        <v>0</v>
      </c>
      <c r="E100" s="20">
        <v>0</v>
      </c>
      <c r="F100" s="20">
        <v>0</v>
      </c>
      <c r="G100" s="20">
        <v>0</v>
      </c>
      <c r="H100" s="20">
        <v>0</v>
      </c>
      <c r="I100" s="20">
        <v>0</v>
      </c>
      <c r="J100" s="5">
        <f t="shared" si="4"/>
        <v>0</v>
      </c>
      <c r="K100" s="24">
        <f>C100*'Location Plan'!$B$60+D100*'Location Plan'!$C$60+E100*'Location Plan'!$D$60+F100*'Location Plan'!$E$60+G100*'Location Plan'!$F$60+H100*'Location Plan'!$G$60+I100*'Location Plan'!$H$60</f>
        <v>0</v>
      </c>
      <c r="L100" s="20">
        <v>0</v>
      </c>
      <c r="M100" s="20">
        <v>0</v>
      </c>
      <c r="N100" s="20">
        <v>0</v>
      </c>
      <c r="O100" s="20">
        <v>0</v>
      </c>
      <c r="P100" s="20">
        <v>0</v>
      </c>
      <c r="Q100" s="20">
        <v>0</v>
      </c>
      <c r="R100" s="20">
        <v>0</v>
      </c>
      <c r="S100" s="5">
        <f t="shared" si="5"/>
        <v>0</v>
      </c>
      <c r="T100" s="24">
        <f>L100*'Location Plan'!$B$60+M100*'Location Plan'!$C$60+N100*'Location Plan'!$D$60+O100*'Location Plan'!$E$60+P100*'Location Plan'!$F$60+Q100*'Location Plan'!$G$60+R100*'Location Plan'!$H$60</f>
        <v>0</v>
      </c>
      <c r="U100" s="20">
        <v>0</v>
      </c>
      <c r="V100" s="20">
        <v>0</v>
      </c>
      <c r="W100" s="20">
        <v>0</v>
      </c>
      <c r="X100" s="20">
        <v>0</v>
      </c>
      <c r="Y100" s="20">
        <v>0</v>
      </c>
      <c r="Z100" s="20">
        <v>0</v>
      </c>
      <c r="AA100" s="20">
        <v>0</v>
      </c>
      <c r="AB100" s="5">
        <f t="shared" si="6"/>
        <v>0</v>
      </c>
      <c r="AC100" s="24">
        <f>U100*'Location Plan'!$B$60+V100*'Location Plan'!$C$60+W100*'Location Plan'!$D$60+X100*'Location Plan'!$E$60+Y100*'Location Plan'!$F$60+Z100*'Location Plan'!$G$60+AA100*'Location Plan'!$H$60</f>
        <v>0</v>
      </c>
      <c r="AD100" s="20">
        <v>0</v>
      </c>
      <c r="AE100" s="20">
        <v>1</v>
      </c>
      <c r="AF100" s="20">
        <v>0</v>
      </c>
      <c r="AG100" s="20">
        <v>0</v>
      </c>
      <c r="AH100" s="20">
        <v>0</v>
      </c>
      <c r="AI100" s="20">
        <v>0</v>
      </c>
      <c r="AJ100" s="20">
        <v>0</v>
      </c>
      <c r="AK100" s="5">
        <f t="shared" si="7"/>
        <v>1</v>
      </c>
      <c r="AL100" s="24">
        <f>AD100*'Location Plan'!$B$60+AE100*'Location Plan'!$C$60+AF100*'Location Plan'!$D$60+AG100*'Location Plan'!$E$60+AH100*'Location Plan'!$F$60+AI100*'Location Plan'!$G$60+AJ100*'Location Plan'!$H$60</f>
        <v>1</v>
      </c>
    </row>
    <row r="101" spans="1:38" ht="13.5" customHeight="1">
      <c r="A101" s="111">
        <v>0.55902777777777801</v>
      </c>
      <c r="B101" s="112"/>
      <c r="C101" s="20">
        <v>0</v>
      </c>
      <c r="D101" s="20">
        <v>0</v>
      </c>
      <c r="E101" s="20">
        <v>0</v>
      </c>
      <c r="F101" s="20">
        <v>0</v>
      </c>
      <c r="G101" s="20">
        <v>0</v>
      </c>
      <c r="H101" s="20">
        <v>0</v>
      </c>
      <c r="I101" s="20">
        <v>0</v>
      </c>
      <c r="J101" s="5">
        <f t="shared" si="4"/>
        <v>0</v>
      </c>
      <c r="K101" s="24">
        <f>C101*'Location Plan'!$B$60+D101*'Location Plan'!$C$60+E101*'Location Plan'!$D$60+F101*'Location Plan'!$E$60+G101*'Location Plan'!$F$60+H101*'Location Plan'!$G$60+I101*'Location Plan'!$H$60</f>
        <v>0</v>
      </c>
      <c r="L101" s="20">
        <v>0</v>
      </c>
      <c r="M101" s="20">
        <v>0</v>
      </c>
      <c r="N101" s="20">
        <v>0</v>
      </c>
      <c r="O101" s="20">
        <v>0</v>
      </c>
      <c r="P101" s="20">
        <v>0</v>
      </c>
      <c r="Q101" s="20">
        <v>0</v>
      </c>
      <c r="R101" s="20">
        <v>0</v>
      </c>
      <c r="S101" s="5">
        <f t="shared" si="5"/>
        <v>0</v>
      </c>
      <c r="T101" s="24">
        <f>L101*'Location Plan'!$B$60+M101*'Location Plan'!$C$60+N101*'Location Plan'!$D$60+O101*'Location Plan'!$E$60+P101*'Location Plan'!$F$60+Q101*'Location Plan'!$G$60+R101*'Location Plan'!$H$60</f>
        <v>0</v>
      </c>
      <c r="U101" s="20">
        <v>0</v>
      </c>
      <c r="V101" s="20">
        <v>0</v>
      </c>
      <c r="W101" s="20">
        <v>0</v>
      </c>
      <c r="X101" s="20">
        <v>0</v>
      </c>
      <c r="Y101" s="20">
        <v>0</v>
      </c>
      <c r="Z101" s="20">
        <v>0</v>
      </c>
      <c r="AA101" s="20">
        <v>0</v>
      </c>
      <c r="AB101" s="5">
        <f t="shared" si="6"/>
        <v>0</v>
      </c>
      <c r="AC101" s="24">
        <f>U101*'Location Plan'!$B$60+V101*'Location Plan'!$C$60+W101*'Location Plan'!$D$60+X101*'Location Plan'!$E$60+Y101*'Location Plan'!$F$60+Z101*'Location Plan'!$G$60+AA101*'Location Plan'!$H$60</f>
        <v>0</v>
      </c>
      <c r="AD101" s="20">
        <v>0</v>
      </c>
      <c r="AE101" s="20">
        <v>0</v>
      </c>
      <c r="AF101" s="20">
        <v>0</v>
      </c>
      <c r="AG101" s="20">
        <v>0</v>
      </c>
      <c r="AH101" s="20">
        <v>0</v>
      </c>
      <c r="AI101" s="20">
        <v>0</v>
      </c>
      <c r="AJ101" s="20">
        <v>0</v>
      </c>
      <c r="AK101" s="5">
        <f t="shared" si="7"/>
        <v>0</v>
      </c>
      <c r="AL101" s="24">
        <f>AD101*'Location Plan'!$B$60+AE101*'Location Plan'!$C$60+AF101*'Location Plan'!$D$60+AG101*'Location Plan'!$E$60+AH101*'Location Plan'!$F$60+AI101*'Location Plan'!$G$60+AJ101*'Location Plan'!$H$60</f>
        <v>0</v>
      </c>
    </row>
    <row r="102" spans="1:38" ht="13.5" customHeight="1">
      <c r="A102" s="111">
        <v>0.5625</v>
      </c>
      <c r="B102" s="112"/>
      <c r="C102" s="20">
        <v>0</v>
      </c>
      <c r="D102" s="20">
        <v>0</v>
      </c>
      <c r="E102" s="20">
        <v>0</v>
      </c>
      <c r="F102" s="20">
        <v>0</v>
      </c>
      <c r="G102" s="20">
        <v>0</v>
      </c>
      <c r="H102" s="20">
        <v>0</v>
      </c>
      <c r="I102" s="20">
        <v>0</v>
      </c>
      <c r="J102" s="5">
        <f t="shared" si="4"/>
        <v>0</v>
      </c>
      <c r="K102" s="24">
        <f>C102*'Location Plan'!$B$60+D102*'Location Plan'!$C$60+E102*'Location Plan'!$D$60+F102*'Location Plan'!$E$60+G102*'Location Plan'!$F$60+H102*'Location Plan'!$G$60+I102*'Location Plan'!$H$60</f>
        <v>0</v>
      </c>
      <c r="L102" s="20">
        <v>0</v>
      </c>
      <c r="M102" s="20">
        <v>0</v>
      </c>
      <c r="N102" s="20">
        <v>0</v>
      </c>
      <c r="O102" s="20">
        <v>0</v>
      </c>
      <c r="P102" s="20">
        <v>0</v>
      </c>
      <c r="Q102" s="20">
        <v>0</v>
      </c>
      <c r="R102" s="20">
        <v>0</v>
      </c>
      <c r="S102" s="5">
        <f t="shared" si="5"/>
        <v>0</v>
      </c>
      <c r="T102" s="24">
        <f>L102*'Location Plan'!$B$60+M102*'Location Plan'!$C$60+N102*'Location Plan'!$D$60+O102*'Location Plan'!$E$60+P102*'Location Plan'!$F$60+Q102*'Location Plan'!$G$60+R102*'Location Plan'!$H$60</f>
        <v>0</v>
      </c>
      <c r="U102" s="20">
        <v>1</v>
      </c>
      <c r="V102" s="20">
        <v>0</v>
      </c>
      <c r="W102" s="20">
        <v>0</v>
      </c>
      <c r="X102" s="20">
        <v>0</v>
      </c>
      <c r="Y102" s="20">
        <v>0</v>
      </c>
      <c r="Z102" s="20">
        <v>0</v>
      </c>
      <c r="AA102" s="20">
        <v>0</v>
      </c>
      <c r="AB102" s="5">
        <f t="shared" si="6"/>
        <v>1</v>
      </c>
      <c r="AC102" s="24">
        <f>U102*'Location Plan'!$B$60+V102*'Location Plan'!$C$60+W102*'Location Plan'!$D$60+X102*'Location Plan'!$E$60+Y102*'Location Plan'!$F$60+Z102*'Location Plan'!$G$60+AA102*'Location Plan'!$H$60</f>
        <v>1</v>
      </c>
      <c r="AD102" s="20">
        <v>0</v>
      </c>
      <c r="AE102" s="20">
        <v>0</v>
      </c>
      <c r="AF102" s="20">
        <v>0</v>
      </c>
      <c r="AG102" s="20">
        <v>0</v>
      </c>
      <c r="AH102" s="20">
        <v>0</v>
      </c>
      <c r="AI102" s="20">
        <v>0</v>
      </c>
      <c r="AJ102" s="20">
        <v>0</v>
      </c>
      <c r="AK102" s="5">
        <f t="shared" si="7"/>
        <v>0</v>
      </c>
      <c r="AL102" s="24">
        <f>AD102*'Location Plan'!$B$60+AE102*'Location Plan'!$C$60+AF102*'Location Plan'!$D$60+AG102*'Location Plan'!$E$60+AH102*'Location Plan'!$F$60+AI102*'Location Plan'!$G$60+AJ102*'Location Plan'!$H$60</f>
        <v>0</v>
      </c>
    </row>
    <row r="103" spans="1:38" ht="13.5" customHeight="1">
      <c r="A103" s="111">
        <v>0.56597222222222199</v>
      </c>
      <c r="B103" s="112"/>
      <c r="C103" s="20">
        <v>0</v>
      </c>
      <c r="D103" s="20">
        <v>0</v>
      </c>
      <c r="E103" s="20">
        <v>0</v>
      </c>
      <c r="F103" s="20">
        <v>0</v>
      </c>
      <c r="G103" s="20">
        <v>0</v>
      </c>
      <c r="H103" s="20">
        <v>0</v>
      </c>
      <c r="I103" s="20">
        <v>0</v>
      </c>
      <c r="J103" s="5">
        <f t="shared" si="4"/>
        <v>0</v>
      </c>
      <c r="K103" s="24">
        <f>C103*'Location Plan'!$B$60+D103*'Location Plan'!$C$60+E103*'Location Plan'!$D$60+F103*'Location Plan'!$E$60+G103*'Location Plan'!$F$60+H103*'Location Plan'!$G$60+I103*'Location Plan'!$H$60</f>
        <v>0</v>
      </c>
      <c r="L103" s="20">
        <v>0</v>
      </c>
      <c r="M103" s="20">
        <v>0</v>
      </c>
      <c r="N103" s="20">
        <v>0</v>
      </c>
      <c r="O103" s="20">
        <v>0</v>
      </c>
      <c r="P103" s="20">
        <v>0</v>
      </c>
      <c r="Q103" s="20">
        <v>0</v>
      </c>
      <c r="R103" s="20">
        <v>0</v>
      </c>
      <c r="S103" s="5">
        <f t="shared" si="5"/>
        <v>0</v>
      </c>
      <c r="T103" s="24">
        <f>L103*'Location Plan'!$B$60+M103*'Location Plan'!$C$60+N103*'Location Plan'!$D$60+O103*'Location Plan'!$E$60+P103*'Location Plan'!$F$60+Q103*'Location Plan'!$G$60+R103*'Location Plan'!$H$60</f>
        <v>0</v>
      </c>
      <c r="U103" s="20">
        <v>0</v>
      </c>
      <c r="V103" s="20">
        <v>0</v>
      </c>
      <c r="W103" s="20">
        <v>0</v>
      </c>
      <c r="X103" s="20">
        <v>0</v>
      </c>
      <c r="Y103" s="20">
        <v>0</v>
      </c>
      <c r="Z103" s="20">
        <v>0</v>
      </c>
      <c r="AA103" s="20">
        <v>0</v>
      </c>
      <c r="AB103" s="5">
        <f t="shared" si="6"/>
        <v>0</v>
      </c>
      <c r="AC103" s="24">
        <f>U103*'Location Plan'!$B$60+V103*'Location Plan'!$C$60+W103*'Location Plan'!$D$60+X103*'Location Plan'!$E$60+Y103*'Location Plan'!$F$60+Z103*'Location Plan'!$G$60+AA103*'Location Plan'!$H$60</f>
        <v>0</v>
      </c>
      <c r="AD103" s="20">
        <v>0</v>
      </c>
      <c r="AE103" s="20">
        <v>0</v>
      </c>
      <c r="AF103" s="20">
        <v>0</v>
      </c>
      <c r="AG103" s="20">
        <v>0</v>
      </c>
      <c r="AH103" s="20">
        <v>0</v>
      </c>
      <c r="AI103" s="20">
        <v>0</v>
      </c>
      <c r="AJ103" s="20">
        <v>0</v>
      </c>
      <c r="AK103" s="5">
        <f t="shared" si="7"/>
        <v>0</v>
      </c>
      <c r="AL103" s="24">
        <f>AD103*'Location Plan'!$B$60+AE103*'Location Plan'!$C$60+AF103*'Location Plan'!$D$60+AG103*'Location Plan'!$E$60+AH103*'Location Plan'!$F$60+AI103*'Location Plan'!$G$60+AJ103*'Location Plan'!$H$60</f>
        <v>0</v>
      </c>
    </row>
    <row r="104" spans="1:38" ht="13.5" customHeight="1">
      <c r="A104" s="111">
        <v>0.56944444444444398</v>
      </c>
      <c r="B104" s="112"/>
      <c r="C104" s="20">
        <v>0</v>
      </c>
      <c r="D104" s="20">
        <v>0</v>
      </c>
      <c r="E104" s="20">
        <v>0</v>
      </c>
      <c r="F104" s="20">
        <v>0</v>
      </c>
      <c r="G104" s="20">
        <v>0</v>
      </c>
      <c r="H104" s="20">
        <v>0</v>
      </c>
      <c r="I104" s="20">
        <v>0</v>
      </c>
      <c r="J104" s="5">
        <f t="shared" si="4"/>
        <v>0</v>
      </c>
      <c r="K104" s="24">
        <f>C104*'Location Plan'!$B$60+D104*'Location Plan'!$C$60+E104*'Location Plan'!$D$60+F104*'Location Plan'!$E$60+G104*'Location Plan'!$F$60+H104*'Location Plan'!$G$60+I104*'Location Plan'!$H$60</f>
        <v>0</v>
      </c>
      <c r="L104" s="20">
        <v>0</v>
      </c>
      <c r="M104" s="20">
        <v>0</v>
      </c>
      <c r="N104" s="20">
        <v>0</v>
      </c>
      <c r="O104" s="20">
        <v>0</v>
      </c>
      <c r="P104" s="20">
        <v>0</v>
      </c>
      <c r="Q104" s="20">
        <v>0</v>
      </c>
      <c r="R104" s="20">
        <v>0</v>
      </c>
      <c r="S104" s="5">
        <f t="shared" si="5"/>
        <v>0</v>
      </c>
      <c r="T104" s="24">
        <f>L104*'Location Plan'!$B$60+M104*'Location Plan'!$C$60+N104*'Location Plan'!$D$60+O104*'Location Plan'!$E$60+P104*'Location Plan'!$F$60+Q104*'Location Plan'!$G$60+R104*'Location Plan'!$H$60</f>
        <v>0</v>
      </c>
      <c r="U104" s="20">
        <v>0</v>
      </c>
      <c r="V104" s="20">
        <v>0</v>
      </c>
      <c r="W104" s="20">
        <v>0</v>
      </c>
      <c r="X104" s="20">
        <v>0</v>
      </c>
      <c r="Y104" s="20">
        <v>0</v>
      </c>
      <c r="Z104" s="20">
        <v>0</v>
      </c>
      <c r="AA104" s="20">
        <v>0</v>
      </c>
      <c r="AB104" s="5">
        <f t="shared" si="6"/>
        <v>0</v>
      </c>
      <c r="AC104" s="24">
        <f>U104*'Location Plan'!$B$60+V104*'Location Plan'!$C$60+W104*'Location Plan'!$D$60+X104*'Location Plan'!$E$60+Y104*'Location Plan'!$F$60+Z104*'Location Plan'!$G$60+AA104*'Location Plan'!$H$60</f>
        <v>0</v>
      </c>
      <c r="AD104" s="20">
        <v>0</v>
      </c>
      <c r="AE104" s="20">
        <v>0</v>
      </c>
      <c r="AF104" s="20">
        <v>0</v>
      </c>
      <c r="AG104" s="20">
        <v>0</v>
      </c>
      <c r="AH104" s="20">
        <v>0</v>
      </c>
      <c r="AI104" s="20">
        <v>0</v>
      </c>
      <c r="AJ104" s="20">
        <v>0</v>
      </c>
      <c r="AK104" s="5">
        <f t="shared" si="7"/>
        <v>0</v>
      </c>
      <c r="AL104" s="24">
        <f>AD104*'Location Plan'!$B$60+AE104*'Location Plan'!$C$60+AF104*'Location Plan'!$D$60+AG104*'Location Plan'!$E$60+AH104*'Location Plan'!$F$60+AI104*'Location Plan'!$G$60+AJ104*'Location Plan'!$H$60</f>
        <v>0</v>
      </c>
    </row>
    <row r="105" spans="1:38" ht="13.5" customHeight="1">
      <c r="A105" s="111">
        <v>0.57291666666666596</v>
      </c>
      <c r="B105" s="112"/>
      <c r="C105" s="20">
        <v>0</v>
      </c>
      <c r="D105" s="20">
        <v>0</v>
      </c>
      <c r="E105" s="20">
        <v>0</v>
      </c>
      <c r="F105" s="20">
        <v>0</v>
      </c>
      <c r="G105" s="20">
        <v>0</v>
      </c>
      <c r="H105" s="20">
        <v>0</v>
      </c>
      <c r="I105" s="20">
        <v>0</v>
      </c>
      <c r="J105" s="5">
        <f t="shared" si="4"/>
        <v>0</v>
      </c>
      <c r="K105" s="24">
        <f>C105*'Location Plan'!$B$60+D105*'Location Plan'!$C$60+E105*'Location Plan'!$D$60+F105*'Location Plan'!$E$60+G105*'Location Plan'!$F$60+H105*'Location Plan'!$G$60+I105*'Location Plan'!$H$60</f>
        <v>0</v>
      </c>
      <c r="L105" s="20">
        <v>0</v>
      </c>
      <c r="M105" s="20">
        <v>0</v>
      </c>
      <c r="N105" s="20">
        <v>0</v>
      </c>
      <c r="O105" s="20">
        <v>0</v>
      </c>
      <c r="P105" s="20">
        <v>0</v>
      </c>
      <c r="Q105" s="20">
        <v>0</v>
      </c>
      <c r="R105" s="20">
        <v>0</v>
      </c>
      <c r="S105" s="5">
        <f t="shared" si="5"/>
        <v>0</v>
      </c>
      <c r="T105" s="24">
        <f>L105*'Location Plan'!$B$60+M105*'Location Plan'!$C$60+N105*'Location Plan'!$D$60+O105*'Location Plan'!$E$60+P105*'Location Plan'!$F$60+Q105*'Location Plan'!$G$60+R105*'Location Plan'!$H$60</f>
        <v>0</v>
      </c>
      <c r="U105" s="20">
        <v>0</v>
      </c>
      <c r="V105" s="20">
        <v>0</v>
      </c>
      <c r="W105" s="20">
        <v>0</v>
      </c>
      <c r="X105" s="20">
        <v>0</v>
      </c>
      <c r="Y105" s="20">
        <v>0</v>
      </c>
      <c r="Z105" s="20">
        <v>0</v>
      </c>
      <c r="AA105" s="20">
        <v>0</v>
      </c>
      <c r="AB105" s="5">
        <f t="shared" si="6"/>
        <v>0</v>
      </c>
      <c r="AC105" s="24">
        <f>U105*'Location Plan'!$B$60+V105*'Location Plan'!$C$60+W105*'Location Plan'!$D$60+X105*'Location Plan'!$E$60+Y105*'Location Plan'!$F$60+Z105*'Location Plan'!$G$60+AA105*'Location Plan'!$H$60</f>
        <v>0</v>
      </c>
      <c r="AD105" s="20">
        <v>0</v>
      </c>
      <c r="AE105" s="20">
        <v>0</v>
      </c>
      <c r="AF105" s="20">
        <v>0</v>
      </c>
      <c r="AG105" s="20">
        <v>0</v>
      </c>
      <c r="AH105" s="20">
        <v>0</v>
      </c>
      <c r="AI105" s="20">
        <v>0</v>
      </c>
      <c r="AJ105" s="20">
        <v>0</v>
      </c>
      <c r="AK105" s="5">
        <f t="shared" si="7"/>
        <v>0</v>
      </c>
      <c r="AL105" s="24">
        <f>AD105*'Location Plan'!$B$60+AE105*'Location Plan'!$C$60+AF105*'Location Plan'!$D$60+AG105*'Location Plan'!$E$60+AH105*'Location Plan'!$F$60+AI105*'Location Plan'!$G$60+AJ105*'Location Plan'!$H$60</f>
        <v>0</v>
      </c>
    </row>
    <row r="106" spans="1:38" ht="13.5" customHeight="1">
      <c r="A106" s="111">
        <v>0.57638888888888895</v>
      </c>
      <c r="B106" s="112"/>
      <c r="C106" s="20">
        <v>0</v>
      </c>
      <c r="D106" s="20">
        <v>0</v>
      </c>
      <c r="E106" s="20">
        <v>0</v>
      </c>
      <c r="F106" s="20">
        <v>0</v>
      </c>
      <c r="G106" s="20">
        <v>0</v>
      </c>
      <c r="H106" s="20">
        <v>0</v>
      </c>
      <c r="I106" s="20">
        <v>0</v>
      </c>
      <c r="J106" s="5">
        <f t="shared" si="4"/>
        <v>0</v>
      </c>
      <c r="K106" s="24">
        <f>C106*'Location Plan'!$B$60+D106*'Location Plan'!$C$60+E106*'Location Plan'!$D$60+F106*'Location Plan'!$E$60+G106*'Location Plan'!$F$60+H106*'Location Plan'!$G$60+I106*'Location Plan'!$H$60</f>
        <v>0</v>
      </c>
      <c r="L106" s="20">
        <v>0</v>
      </c>
      <c r="M106" s="20">
        <v>0</v>
      </c>
      <c r="N106" s="20">
        <v>0</v>
      </c>
      <c r="O106" s="20">
        <v>0</v>
      </c>
      <c r="P106" s="20">
        <v>0</v>
      </c>
      <c r="Q106" s="20">
        <v>0</v>
      </c>
      <c r="R106" s="20">
        <v>0</v>
      </c>
      <c r="S106" s="5">
        <f t="shared" si="5"/>
        <v>0</v>
      </c>
      <c r="T106" s="24">
        <f>L106*'Location Plan'!$B$60+M106*'Location Plan'!$C$60+N106*'Location Plan'!$D$60+O106*'Location Plan'!$E$60+P106*'Location Plan'!$F$60+Q106*'Location Plan'!$G$60+R106*'Location Plan'!$H$60</f>
        <v>0</v>
      </c>
      <c r="U106" s="20">
        <v>0</v>
      </c>
      <c r="V106" s="20">
        <v>0</v>
      </c>
      <c r="W106" s="20">
        <v>0</v>
      </c>
      <c r="X106" s="20">
        <v>0</v>
      </c>
      <c r="Y106" s="20">
        <v>0</v>
      </c>
      <c r="Z106" s="20">
        <v>0</v>
      </c>
      <c r="AA106" s="20">
        <v>0</v>
      </c>
      <c r="AB106" s="5">
        <f t="shared" si="6"/>
        <v>0</v>
      </c>
      <c r="AC106" s="24">
        <f>U106*'Location Plan'!$B$60+V106*'Location Plan'!$C$60+W106*'Location Plan'!$D$60+X106*'Location Plan'!$E$60+Y106*'Location Plan'!$F$60+Z106*'Location Plan'!$G$60+AA106*'Location Plan'!$H$60</f>
        <v>0</v>
      </c>
      <c r="AD106" s="20">
        <v>0</v>
      </c>
      <c r="AE106" s="20">
        <v>1</v>
      </c>
      <c r="AF106" s="20">
        <v>0</v>
      </c>
      <c r="AG106" s="20">
        <v>0</v>
      </c>
      <c r="AH106" s="20">
        <v>0</v>
      </c>
      <c r="AI106" s="20">
        <v>0</v>
      </c>
      <c r="AJ106" s="20">
        <v>0</v>
      </c>
      <c r="AK106" s="5">
        <f t="shared" si="7"/>
        <v>1</v>
      </c>
      <c r="AL106" s="24">
        <f>AD106*'Location Plan'!$B$60+AE106*'Location Plan'!$C$60+AF106*'Location Plan'!$D$60+AG106*'Location Plan'!$E$60+AH106*'Location Plan'!$F$60+AI106*'Location Plan'!$G$60+AJ106*'Location Plan'!$H$60</f>
        <v>1</v>
      </c>
    </row>
    <row r="107" spans="1:38" ht="13.5" customHeight="1">
      <c r="A107" s="111">
        <v>0.57986111111111105</v>
      </c>
      <c r="B107" s="112"/>
      <c r="C107" s="20">
        <v>0</v>
      </c>
      <c r="D107" s="20">
        <v>0</v>
      </c>
      <c r="E107" s="20">
        <v>0</v>
      </c>
      <c r="F107" s="20">
        <v>0</v>
      </c>
      <c r="G107" s="20">
        <v>0</v>
      </c>
      <c r="H107" s="20">
        <v>0</v>
      </c>
      <c r="I107" s="20">
        <v>0</v>
      </c>
      <c r="J107" s="5">
        <f t="shared" si="4"/>
        <v>0</v>
      </c>
      <c r="K107" s="24">
        <f>C107*'Location Plan'!$B$60+D107*'Location Plan'!$C$60+E107*'Location Plan'!$D$60+F107*'Location Plan'!$E$60+G107*'Location Plan'!$F$60+H107*'Location Plan'!$G$60+I107*'Location Plan'!$H$60</f>
        <v>0</v>
      </c>
      <c r="L107" s="20">
        <v>0</v>
      </c>
      <c r="M107" s="20">
        <v>0</v>
      </c>
      <c r="N107" s="20">
        <v>0</v>
      </c>
      <c r="O107" s="20">
        <v>0</v>
      </c>
      <c r="P107" s="20">
        <v>0</v>
      </c>
      <c r="Q107" s="20">
        <v>0</v>
      </c>
      <c r="R107" s="20">
        <v>0</v>
      </c>
      <c r="S107" s="5">
        <f t="shared" si="5"/>
        <v>0</v>
      </c>
      <c r="T107" s="24">
        <f>L107*'Location Plan'!$B$60+M107*'Location Plan'!$C$60+N107*'Location Plan'!$D$60+O107*'Location Plan'!$E$60+P107*'Location Plan'!$F$60+Q107*'Location Plan'!$G$60+R107*'Location Plan'!$H$60</f>
        <v>0</v>
      </c>
      <c r="U107" s="20">
        <v>0</v>
      </c>
      <c r="V107" s="20">
        <v>0</v>
      </c>
      <c r="W107" s="20">
        <v>0</v>
      </c>
      <c r="X107" s="20">
        <v>0</v>
      </c>
      <c r="Y107" s="20">
        <v>0</v>
      </c>
      <c r="Z107" s="20">
        <v>0</v>
      </c>
      <c r="AA107" s="20">
        <v>0</v>
      </c>
      <c r="AB107" s="5">
        <f t="shared" si="6"/>
        <v>0</v>
      </c>
      <c r="AC107" s="24">
        <f>U107*'Location Plan'!$B$60+V107*'Location Plan'!$C$60+W107*'Location Plan'!$D$60+X107*'Location Plan'!$E$60+Y107*'Location Plan'!$F$60+Z107*'Location Plan'!$G$60+AA107*'Location Plan'!$H$60</f>
        <v>0</v>
      </c>
      <c r="AD107" s="20">
        <v>0</v>
      </c>
      <c r="AE107" s="20">
        <v>0</v>
      </c>
      <c r="AF107" s="20">
        <v>0</v>
      </c>
      <c r="AG107" s="20">
        <v>0</v>
      </c>
      <c r="AH107" s="20">
        <v>0</v>
      </c>
      <c r="AI107" s="20">
        <v>0</v>
      </c>
      <c r="AJ107" s="20">
        <v>0</v>
      </c>
      <c r="AK107" s="5">
        <f t="shared" si="7"/>
        <v>0</v>
      </c>
      <c r="AL107" s="24">
        <f>AD107*'Location Plan'!$B$60+AE107*'Location Plan'!$C$60+AF107*'Location Plan'!$D$60+AG107*'Location Plan'!$E$60+AH107*'Location Plan'!$F$60+AI107*'Location Plan'!$G$60+AJ107*'Location Plan'!$H$60</f>
        <v>0</v>
      </c>
    </row>
    <row r="108" spans="1:38" ht="13.5" customHeight="1">
      <c r="A108" s="111">
        <v>0.58333333333333304</v>
      </c>
      <c r="B108" s="112"/>
      <c r="C108" s="20">
        <v>0</v>
      </c>
      <c r="D108" s="20">
        <v>0</v>
      </c>
      <c r="E108" s="20">
        <v>0</v>
      </c>
      <c r="F108" s="20">
        <v>0</v>
      </c>
      <c r="G108" s="20">
        <v>0</v>
      </c>
      <c r="H108" s="20">
        <v>0</v>
      </c>
      <c r="I108" s="20">
        <v>0</v>
      </c>
      <c r="J108" s="5">
        <f t="shared" si="4"/>
        <v>0</v>
      </c>
      <c r="K108" s="24">
        <f>C108*'Location Plan'!$B$60+D108*'Location Plan'!$C$60+E108*'Location Plan'!$D$60+F108*'Location Plan'!$E$60+G108*'Location Plan'!$F$60+H108*'Location Plan'!$G$60+I108*'Location Plan'!$H$60</f>
        <v>0</v>
      </c>
      <c r="L108" s="20">
        <v>0</v>
      </c>
      <c r="M108" s="20">
        <v>0</v>
      </c>
      <c r="N108" s="20">
        <v>0</v>
      </c>
      <c r="O108" s="20">
        <v>0</v>
      </c>
      <c r="P108" s="20">
        <v>0</v>
      </c>
      <c r="Q108" s="20">
        <v>0</v>
      </c>
      <c r="R108" s="20">
        <v>0</v>
      </c>
      <c r="S108" s="5">
        <f t="shared" si="5"/>
        <v>0</v>
      </c>
      <c r="T108" s="24">
        <f>L108*'Location Plan'!$B$60+M108*'Location Plan'!$C$60+N108*'Location Plan'!$D$60+O108*'Location Plan'!$E$60+P108*'Location Plan'!$F$60+Q108*'Location Plan'!$G$60+R108*'Location Plan'!$H$60</f>
        <v>0</v>
      </c>
      <c r="U108" s="20">
        <v>0</v>
      </c>
      <c r="V108" s="20">
        <v>0</v>
      </c>
      <c r="W108" s="20">
        <v>0</v>
      </c>
      <c r="X108" s="20">
        <v>0</v>
      </c>
      <c r="Y108" s="20">
        <v>0</v>
      </c>
      <c r="Z108" s="20">
        <v>0</v>
      </c>
      <c r="AA108" s="20">
        <v>0</v>
      </c>
      <c r="AB108" s="5">
        <f t="shared" si="6"/>
        <v>0</v>
      </c>
      <c r="AC108" s="24">
        <f>U108*'Location Plan'!$B$60+V108*'Location Plan'!$C$60+W108*'Location Plan'!$D$60+X108*'Location Plan'!$E$60+Y108*'Location Plan'!$F$60+Z108*'Location Plan'!$G$60+AA108*'Location Plan'!$H$60</f>
        <v>0</v>
      </c>
      <c r="AD108" s="20">
        <v>0</v>
      </c>
      <c r="AE108" s="20">
        <v>0</v>
      </c>
      <c r="AF108" s="20">
        <v>0</v>
      </c>
      <c r="AG108" s="20">
        <v>0</v>
      </c>
      <c r="AH108" s="20">
        <v>0</v>
      </c>
      <c r="AI108" s="20">
        <v>0</v>
      </c>
      <c r="AJ108" s="20">
        <v>0</v>
      </c>
      <c r="AK108" s="5">
        <f t="shared" si="7"/>
        <v>0</v>
      </c>
      <c r="AL108" s="24">
        <f>AD108*'Location Plan'!$B$60+AE108*'Location Plan'!$C$60+AF108*'Location Plan'!$D$60+AG108*'Location Plan'!$E$60+AH108*'Location Plan'!$F$60+AI108*'Location Plan'!$G$60+AJ108*'Location Plan'!$H$60</f>
        <v>0</v>
      </c>
    </row>
    <row r="109" spans="1:38" ht="13.5" customHeight="1">
      <c r="A109" s="111">
        <v>0.58680555555555503</v>
      </c>
      <c r="B109" s="112"/>
      <c r="C109" s="20">
        <v>0</v>
      </c>
      <c r="D109" s="20">
        <v>0</v>
      </c>
      <c r="E109" s="20">
        <v>0</v>
      </c>
      <c r="F109" s="20">
        <v>0</v>
      </c>
      <c r="G109" s="20">
        <v>0</v>
      </c>
      <c r="H109" s="20">
        <v>0</v>
      </c>
      <c r="I109" s="20">
        <v>0</v>
      </c>
      <c r="J109" s="5">
        <f t="shared" si="4"/>
        <v>0</v>
      </c>
      <c r="K109" s="24">
        <f>C109*'Location Plan'!$B$60+D109*'Location Plan'!$C$60+E109*'Location Plan'!$D$60+F109*'Location Plan'!$E$60+G109*'Location Plan'!$F$60+H109*'Location Plan'!$G$60+I109*'Location Plan'!$H$60</f>
        <v>0</v>
      </c>
      <c r="L109" s="20">
        <v>0</v>
      </c>
      <c r="M109" s="20">
        <v>0</v>
      </c>
      <c r="N109" s="20">
        <v>0</v>
      </c>
      <c r="O109" s="20">
        <v>0</v>
      </c>
      <c r="P109" s="20">
        <v>0</v>
      </c>
      <c r="Q109" s="20">
        <v>0</v>
      </c>
      <c r="R109" s="20">
        <v>0</v>
      </c>
      <c r="S109" s="5">
        <f t="shared" si="5"/>
        <v>0</v>
      </c>
      <c r="T109" s="24">
        <f>L109*'Location Plan'!$B$60+M109*'Location Plan'!$C$60+N109*'Location Plan'!$D$60+O109*'Location Plan'!$E$60+P109*'Location Plan'!$F$60+Q109*'Location Plan'!$G$60+R109*'Location Plan'!$H$60</f>
        <v>0</v>
      </c>
      <c r="U109" s="20">
        <v>0</v>
      </c>
      <c r="V109" s="20">
        <v>0</v>
      </c>
      <c r="W109" s="20">
        <v>0</v>
      </c>
      <c r="X109" s="20">
        <v>0</v>
      </c>
      <c r="Y109" s="20">
        <v>0</v>
      </c>
      <c r="Z109" s="20">
        <v>0</v>
      </c>
      <c r="AA109" s="20">
        <v>0</v>
      </c>
      <c r="AB109" s="5">
        <f t="shared" si="6"/>
        <v>0</v>
      </c>
      <c r="AC109" s="24">
        <f>U109*'Location Plan'!$B$60+V109*'Location Plan'!$C$60+W109*'Location Plan'!$D$60+X109*'Location Plan'!$E$60+Y109*'Location Plan'!$F$60+Z109*'Location Plan'!$G$60+AA109*'Location Plan'!$H$60</f>
        <v>0</v>
      </c>
      <c r="AD109" s="20">
        <v>0</v>
      </c>
      <c r="AE109" s="20">
        <v>0</v>
      </c>
      <c r="AF109" s="20">
        <v>0</v>
      </c>
      <c r="AG109" s="20">
        <v>0</v>
      </c>
      <c r="AH109" s="20">
        <v>0</v>
      </c>
      <c r="AI109" s="20">
        <v>0</v>
      </c>
      <c r="AJ109" s="20">
        <v>0</v>
      </c>
      <c r="AK109" s="5">
        <f t="shared" si="7"/>
        <v>0</v>
      </c>
      <c r="AL109" s="24">
        <f>AD109*'Location Plan'!$B$60+AE109*'Location Plan'!$C$60+AF109*'Location Plan'!$D$60+AG109*'Location Plan'!$E$60+AH109*'Location Plan'!$F$60+AI109*'Location Plan'!$G$60+AJ109*'Location Plan'!$H$60</f>
        <v>0</v>
      </c>
    </row>
    <row r="110" spans="1:38" ht="13.5" customHeight="1">
      <c r="A110" s="111">
        <v>0.59027777777777701</v>
      </c>
      <c r="B110" s="112"/>
      <c r="C110" s="20">
        <v>0</v>
      </c>
      <c r="D110" s="20">
        <v>0</v>
      </c>
      <c r="E110" s="20">
        <v>0</v>
      </c>
      <c r="F110" s="20">
        <v>0</v>
      </c>
      <c r="G110" s="20">
        <v>0</v>
      </c>
      <c r="H110" s="20">
        <v>0</v>
      </c>
      <c r="I110" s="20">
        <v>0</v>
      </c>
      <c r="J110" s="5">
        <f t="shared" si="4"/>
        <v>0</v>
      </c>
      <c r="K110" s="24">
        <f>C110*'Location Plan'!$B$60+D110*'Location Plan'!$C$60+E110*'Location Plan'!$D$60+F110*'Location Plan'!$E$60+G110*'Location Plan'!$F$60+H110*'Location Plan'!$G$60+I110*'Location Plan'!$H$60</f>
        <v>0</v>
      </c>
      <c r="L110" s="20">
        <v>0</v>
      </c>
      <c r="M110" s="20">
        <v>0</v>
      </c>
      <c r="N110" s="20">
        <v>0</v>
      </c>
      <c r="O110" s="20">
        <v>0</v>
      </c>
      <c r="P110" s="20">
        <v>0</v>
      </c>
      <c r="Q110" s="20">
        <v>0</v>
      </c>
      <c r="R110" s="20">
        <v>0</v>
      </c>
      <c r="S110" s="5">
        <f t="shared" si="5"/>
        <v>0</v>
      </c>
      <c r="T110" s="24">
        <f>L110*'Location Plan'!$B$60+M110*'Location Plan'!$C$60+N110*'Location Plan'!$D$60+O110*'Location Plan'!$E$60+P110*'Location Plan'!$F$60+Q110*'Location Plan'!$G$60+R110*'Location Plan'!$H$60</f>
        <v>0</v>
      </c>
      <c r="U110" s="20">
        <v>0</v>
      </c>
      <c r="V110" s="20">
        <v>0</v>
      </c>
      <c r="W110" s="20">
        <v>0</v>
      </c>
      <c r="X110" s="20">
        <v>0</v>
      </c>
      <c r="Y110" s="20">
        <v>0</v>
      </c>
      <c r="Z110" s="20">
        <v>0</v>
      </c>
      <c r="AA110" s="20">
        <v>0</v>
      </c>
      <c r="AB110" s="5">
        <f t="shared" si="6"/>
        <v>0</v>
      </c>
      <c r="AC110" s="24">
        <f>U110*'Location Plan'!$B$60+V110*'Location Plan'!$C$60+W110*'Location Plan'!$D$60+X110*'Location Plan'!$E$60+Y110*'Location Plan'!$F$60+Z110*'Location Plan'!$G$60+AA110*'Location Plan'!$H$60</f>
        <v>0</v>
      </c>
      <c r="AD110" s="20">
        <v>0</v>
      </c>
      <c r="AE110" s="20">
        <v>0</v>
      </c>
      <c r="AF110" s="20">
        <v>0</v>
      </c>
      <c r="AG110" s="20">
        <v>0</v>
      </c>
      <c r="AH110" s="20">
        <v>0</v>
      </c>
      <c r="AI110" s="20">
        <v>0</v>
      </c>
      <c r="AJ110" s="20">
        <v>0</v>
      </c>
      <c r="AK110" s="5">
        <f t="shared" si="7"/>
        <v>0</v>
      </c>
      <c r="AL110" s="24">
        <f>AD110*'Location Plan'!$B$60+AE110*'Location Plan'!$C$60+AF110*'Location Plan'!$D$60+AG110*'Location Plan'!$E$60+AH110*'Location Plan'!$F$60+AI110*'Location Plan'!$G$60+AJ110*'Location Plan'!$H$60</f>
        <v>0</v>
      </c>
    </row>
    <row r="111" spans="1:38" ht="13.5" customHeight="1">
      <c r="A111" s="111">
        <v>0.59375</v>
      </c>
      <c r="B111" s="112"/>
      <c r="C111" s="20">
        <v>3</v>
      </c>
      <c r="D111" s="20">
        <v>0</v>
      </c>
      <c r="E111" s="20">
        <v>0</v>
      </c>
      <c r="F111" s="20">
        <v>0</v>
      </c>
      <c r="G111" s="20">
        <v>0</v>
      </c>
      <c r="H111" s="20">
        <v>0</v>
      </c>
      <c r="I111" s="20">
        <v>0</v>
      </c>
      <c r="J111" s="5">
        <f t="shared" si="4"/>
        <v>3</v>
      </c>
      <c r="K111" s="24">
        <f>C111*'Location Plan'!$B$60+D111*'Location Plan'!$C$60+E111*'Location Plan'!$D$60+F111*'Location Plan'!$E$60+G111*'Location Plan'!$F$60+H111*'Location Plan'!$G$60+I111*'Location Plan'!$H$60</f>
        <v>3</v>
      </c>
      <c r="L111" s="20">
        <v>0</v>
      </c>
      <c r="M111" s="20">
        <v>0</v>
      </c>
      <c r="N111" s="20">
        <v>0</v>
      </c>
      <c r="O111" s="20">
        <v>0</v>
      </c>
      <c r="P111" s="20">
        <v>0</v>
      </c>
      <c r="Q111" s="20">
        <v>0</v>
      </c>
      <c r="R111" s="20">
        <v>0</v>
      </c>
      <c r="S111" s="5">
        <f t="shared" si="5"/>
        <v>0</v>
      </c>
      <c r="T111" s="24">
        <f>L111*'Location Plan'!$B$60+M111*'Location Plan'!$C$60+N111*'Location Plan'!$D$60+O111*'Location Plan'!$E$60+P111*'Location Plan'!$F$60+Q111*'Location Plan'!$G$60+R111*'Location Plan'!$H$60</f>
        <v>0</v>
      </c>
      <c r="U111" s="20">
        <v>0</v>
      </c>
      <c r="V111" s="20">
        <v>0</v>
      </c>
      <c r="W111" s="20">
        <v>0</v>
      </c>
      <c r="X111" s="20">
        <v>0</v>
      </c>
      <c r="Y111" s="20">
        <v>0</v>
      </c>
      <c r="Z111" s="20">
        <v>0</v>
      </c>
      <c r="AA111" s="20">
        <v>0</v>
      </c>
      <c r="AB111" s="5">
        <f t="shared" si="6"/>
        <v>0</v>
      </c>
      <c r="AC111" s="24">
        <f>U111*'Location Plan'!$B$60+V111*'Location Plan'!$C$60+W111*'Location Plan'!$D$60+X111*'Location Plan'!$E$60+Y111*'Location Plan'!$F$60+Z111*'Location Plan'!$G$60+AA111*'Location Plan'!$H$60</f>
        <v>0</v>
      </c>
      <c r="AD111" s="20">
        <v>0</v>
      </c>
      <c r="AE111" s="20">
        <v>0</v>
      </c>
      <c r="AF111" s="20">
        <v>0</v>
      </c>
      <c r="AG111" s="20">
        <v>0</v>
      </c>
      <c r="AH111" s="20">
        <v>0</v>
      </c>
      <c r="AI111" s="20">
        <v>0</v>
      </c>
      <c r="AJ111" s="20">
        <v>0</v>
      </c>
      <c r="AK111" s="5">
        <f t="shared" si="7"/>
        <v>0</v>
      </c>
      <c r="AL111" s="24">
        <f>AD111*'Location Plan'!$B$60+AE111*'Location Plan'!$C$60+AF111*'Location Plan'!$D$60+AG111*'Location Plan'!$E$60+AH111*'Location Plan'!$F$60+AI111*'Location Plan'!$G$60+AJ111*'Location Plan'!$H$60</f>
        <v>0</v>
      </c>
    </row>
    <row r="112" spans="1:38" ht="13.5" customHeight="1">
      <c r="A112" s="111">
        <v>0.59722222222222199</v>
      </c>
      <c r="B112" s="112"/>
      <c r="C112" s="20">
        <v>0</v>
      </c>
      <c r="D112" s="20">
        <v>0</v>
      </c>
      <c r="E112" s="20">
        <v>0</v>
      </c>
      <c r="F112" s="20">
        <v>0</v>
      </c>
      <c r="G112" s="20">
        <v>0</v>
      </c>
      <c r="H112" s="20">
        <v>0</v>
      </c>
      <c r="I112" s="20">
        <v>0</v>
      </c>
      <c r="J112" s="5">
        <f t="shared" si="4"/>
        <v>0</v>
      </c>
      <c r="K112" s="24">
        <f>C112*'Location Plan'!$B$60+D112*'Location Plan'!$C$60+E112*'Location Plan'!$D$60+F112*'Location Plan'!$E$60+G112*'Location Plan'!$F$60+H112*'Location Plan'!$G$60+I112*'Location Plan'!$H$60</f>
        <v>0</v>
      </c>
      <c r="L112" s="20">
        <v>0</v>
      </c>
      <c r="M112" s="20">
        <v>0</v>
      </c>
      <c r="N112" s="20">
        <v>0</v>
      </c>
      <c r="O112" s="20">
        <v>0</v>
      </c>
      <c r="P112" s="20">
        <v>0</v>
      </c>
      <c r="Q112" s="20">
        <v>0</v>
      </c>
      <c r="R112" s="20">
        <v>0</v>
      </c>
      <c r="S112" s="5">
        <f t="shared" si="5"/>
        <v>0</v>
      </c>
      <c r="T112" s="24">
        <f>L112*'Location Plan'!$B$60+M112*'Location Plan'!$C$60+N112*'Location Plan'!$D$60+O112*'Location Plan'!$E$60+P112*'Location Plan'!$F$60+Q112*'Location Plan'!$G$60+R112*'Location Plan'!$H$60</f>
        <v>0</v>
      </c>
      <c r="U112" s="20">
        <v>0</v>
      </c>
      <c r="V112" s="20">
        <v>0</v>
      </c>
      <c r="W112" s="20">
        <v>0</v>
      </c>
      <c r="X112" s="20">
        <v>0</v>
      </c>
      <c r="Y112" s="20">
        <v>0</v>
      </c>
      <c r="Z112" s="20">
        <v>0</v>
      </c>
      <c r="AA112" s="20">
        <v>0</v>
      </c>
      <c r="AB112" s="5">
        <f t="shared" si="6"/>
        <v>0</v>
      </c>
      <c r="AC112" s="24">
        <f>U112*'Location Plan'!$B$60+V112*'Location Plan'!$C$60+W112*'Location Plan'!$D$60+X112*'Location Plan'!$E$60+Y112*'Location Plan'!$F$60+Z112*'Location Plan'!$G$60+AA112*'Location Plan'!$H$60</f>
        <v>0</v>
      </c>
      <c r="AD112" s="20">
        <v>0</v>
      </c>
      <c r="AE112" s="20">
        <v>0</v>
      </c>
      <c r="AF112" s="20">
        <v>0</v>
      </c>
      <c r="AG112" s="20">
        <v>0</v>
      </c>
      <c r="AH112" s="20">
        <v>0</v>
      </c>
      <c r="AI112" s="20">
        <v>0</v>
      </c>
      <c r="AJ112" s="20">
        <v>0</v>
      </c>
      <c r="AK112" s="5">
        <f t="shared" si="7"/>
        <v>0</v>
      </c>
      <c r="AL112" s="24">
        <f>AD112*'Location Plan'!$B$60+AE112*'Location Plan'!$C$60+AF112*'Location Plan'!$D$60+AG112*'Location Plan'!$E$60+AH112*'Location Plan'!$F$60+AI112*'Location Plan'!$G$60+AJ112*'Location Plan'!$H$60</f>
        <v>0</v>
      </c>
    </row>
    <row r="113" spans="1:38" ht="13.5" customHeight="1">
      <c r="A113" s="111">
        <v>0.60069444444444398</v>
      </c>
      <c r="B113" s="112"/>
      <c r="C113" s="20">
        <v>0</v>
      </c>
      <c r="D113" s="20">
        <v>0</v>
      </c>
      <c r="E113" s="20">
        <v>0</v>
      </c>
      <c r="F113" s="20">
        <v>0</v>
      </c>
      <c r="G113" s="20">
        <v>0</v>
      </c>
      <c r="H113" s="20">
        <v>0</v>
      </c>
      <c r="I113" s="20">
        <v>0</v>
      </c>
      <c r="J113" s="5">
        <f t="shared" si="4"/>
        <v>0</v>
      </c>
      <c r="K113" s="24">
        <f>C113*'Location Plan'!$B$60+D113*'Location Plan'!$C$60+E113*'Location Plan'!$D$60+F113*'Location Plan'!$E$60+G113*'Location Plan'!$F$60+H113*'Location Plan'!$G$60+I113*'Location Plan'!$H$60</f>
        <v>0</v>
      </c>
      <c r="L113" s="20">
        <v>0</v>
      </c>
      <c r="M113" s="20">
        <v>0</v>
      </c>
      <c r="N113" s="20">
        <v>0</v>
      </c>
      <c r="O113" s="20">
        <v>0</v>
      </c>
      <c r="P113" s="20">
        <v>0</v>
      </c>
      <c r="Q113" s="20">
        <v>0</v>
      </c>
      <c r="R113" s="20">
        <v>0</v>
      </c>
      <c r="S113" s="5">
        <f t="shared" si="5"/>
        <v>0</v>
      </c>
      <c r="T113" s="24">
        <f>L113*'Location Plan'!$B$60+M113*'Location Plan'!$C$60+N113*'Location Plan'!$D$60+O113*'Location Plan'!$E$60+P113*'Location Plan'!$F$60+Q113*'Location Plan'!$G$60+R113*'Location Plan'!$H$60</f>
        <v>0</v>
      </c>
      <c r="U113" s="20">
        <v>0</v>
      </c>
      <c r="V113" s="20">
        <v>0</v>
      </c>
      <c r="W113" s="20">
        <v>0</v>
      </c>
      <c r="X113" s="20">
        <v>0</v>
      </c>
      <c r="Y113" s="20">
        <v>0</v>
      </c>
      <c r="Z113" s="20">
        <v>0</v>
      </c>
      <c r="AA113" s="20">
        <v>0</v>
      </c>
      <c r="AB113" s="5">
        <f t="shared" si="6"/>
        <v>0</v>
      </c>
      <c r="AC113" s="24">
        <f>U113*'Location Plan'!$B$60+V113*'Location Plan'!$C$60+W113*'Location Plan'!$D$60+X113*'Location Plan'!$E$60+Y113*'Location Plan'!$F$60+Z113*'Location Plan'!$G$60+AA113*'Location Plan'!$H$60</f>
        <v>0</v>
      </c>
      <c r="AD113" s="20">
        <v>0</v>
      </c>
      <c r="AE113" s="20">
        <v>0</v>
      </c>
      <c r="AF113" s="20">
        <v>0</v>
      </c>
      <c r="AG113" s="20">
        <v>0</v>
      </c>
      <c r="AH113" s="20">
        <v>0</v>
      </c>
      <c r="AI113" s="20">
        <v>0</v>
      </c>
      <c r="AJ113" s="20">
        <v>0</v>
      </c>
      <c r="AK113" s="5">
        <f t="shared" si="7"/>
        <v>0</v>
      </c>
      <c r="AL113" s="24">
        <f>AD113*'Location Plan'!$B$60+AE113*'Location Plan'!$C$60+AF113*'Location Plan'!$D$60+AG113*'Location Plan'!$E$60+AH113*'Location Plan'!$F$60+AI113*'Location Plan'!$G$60+AJ113*'Location Plan'!$H$60</f>
        <v>0</v>
      </c>
    </row>
    <row r="114" spans="1:38" ht="13.5" customHeight="1">
      <c r="A114" s="111">
        <v>0.60416666666666596</v>
      </c>
      <c r="B114" s="112"/>
      <c r="C114" s="20">
        <v>0</v>
      </c>
      <c r="D114" s="20">
        <v>0</v>
      </c>
      <c r="E114" s="20">
        <v>0</v>
      </c>
      <c r="F114" s="20">
        <v>0</v>
      </c>
      <c r="G114" s="20">
        <v>0</v>
      </c>
      <c r="H114" s="20">
        <v>0</v>
      </c>
      <c r="I114" s="20">
        <v>0</v>
      </c>
      <c r="J114" s="5">
        <f t="shared" si="4"/>
        <v>0</v>
      </c>
      <c r="K114" s="24">
        <f>C114*'Location Plan'!$B$60+D114*'Location Plan'!$C$60+E114*'Location Plan'!$D$60+F114*'Location Plan'!$E$60+G114*'Location Plan'!$F$60+H114*'Location Plan'!$G$60+I114*'Location Plan'!$H$60</f>
        <v>0</v>
      </c>
      <c r="L114" s="20">
        <v>0</v>
      </c>
      <c r="M114" s="20">
        <v>0</v>
      </c>
      <c r="N114" s="20">
        <v>0</v>
      </c>
      <c r="O114" s="20">
        <v>0</v>
      </c>
      <c r="P114" s="20">
        <v>0</v>
      </c>
      <c r="Q114" s="20">
        <v>0</v>
      </c>
      <c r="R114" s="20">
        <v>0</v>
      </c>
      <c r="S114" s="5">
        <f t="shared" si="5"/>
        <v>0</v>
      </c>
      <c r="T114" s="24">
        <f>L114*'Location Plan'!$B$60+M114*'Location Plan'!$C$60+N114*'Location Plan'!$D$60+O114*'Location Plan'!$E$60+P114*'Location Plan'!$F$60+Q114*'Location Plan'!$G$60+R114*'Location Plan'!$H$60</f>
        <v>0</v>
      </c>
      <c r="U114" s="20">
        <v>0</v>
      </c>
      <c r="V114" s="20">
        <v>0</v>
      </c>
      <c r="W114" s="20">
        <v>0</v>
      </c>
      <c r="X114" s="20">
        <v>0</v>
      </c>
      <c r="Y114" s="20">
        <v>0</v>
      </c>
      <c r="Z114" s="20">
        <v>0</v>
      </c>
      <c r="AA114" s="20">
        <v>0</v>
      </c>
      <c r="AB114" s="5">
        <f t="shared" si="6"/>
        <v>0</v>
      </c>
      <c r="AC114" s="24">
        <f>U114*'Location Plan'!$B$60+V114*'Location Plan'!$C$60+W114*'Location Plan'!$D$60+X114*'Location Plan'!$E$60+Y114*'Location Plan'!$F$60+Z114*'Location Plan'!$G$60+AA114*'Location Plan'!$H$60</f>
        <v>0</v>
      </c>
      <c r="AD114" s="20">
        <v>0</v>
      </c>
      <c r="AE114" s="20">
        <v>0</v>
      </c>
      <c r="AF114" s="20">
        <v>0</v>
      </c>
      <c r="AG114" s="20">
        <v>0</v>
      </c>
      <c r="AH114" s="20">
        <v>0</v>
      </c>
      <c r="AI114" s="20">
        <v>0</v>
      </c>
      <c r="AJ114" s="20">
        <v>0</v>
      </c>
      <c r="AK114" s="5">
        <f t="shared" si="7"/>
        <v>0</v>
      </c>
      <c r="AL114" s="24">
        <f>AD114*'Location Plan'!$B$60+AE114*'Location Plan'!$C$60+AF114*'Location Plan'!$D$60+AG114*'Location Plan'!$E$60+AH114*'Location Plan'!$F$60+AI114*'Location Plan'!$G$60+AJ114*'Location Plan'!$H$60</f>
        <v>0</v>
      </c>
    </row>
    <row r="115" spans="1:38" ht="13.5" customHeight="1">
      <c r="A115" s="111">
        <v>0.60763888888888895</v>
      </c>
      <c r="B115" s="112"/>
      <c r="C115" s="20">
        <v>0</v>
      </c>
      <c r="D115" s="20">
        <v>0</v>
      </c>
      <c r="E115" s="20">
        <v>0</v>
      </c>
      <c r="F115" s="20">
        <v>0</v>
      </c>
      <c r="G115" s="20">
        <v>0</v>
      </c>
      <c r="H115" s="20">
        <v>0</v>
      </c>
      <c r="I115" s="20">
        <v>0</v>
      </c>
      <c r="J115" s="5">
        <f t="shared" si="4"/>
        <v>0</v>
      </c>
      <c r="K115" s="24">
        <f>C115*'Location Plan'!$B$60+D115*'Location Plan'!$C$60+E115*'Location Plan'!$D$60+F115*'Location Plan'!$E$60+G115*'Location Plan'!$F$60+H115*'Location Plan'!$G$60+I115*'Location Plan'!$H$60</f>
        <v>0</v>
      </c>
      <c r="L115" s="20">
        <v>0</v>
      </c>
      <c r="M115" s="20">
        <v>0</v>
      </c>
      <c r="N115" s="20">
        <v>0</v>
      </c>
      <c r="O115" s="20">
        <v>0</v>
      </c>
      <c r="P115" s="20">
        <v>0</v>
      </c>
      <c r="Q115" s="20">
        <v>0</v>
      </c>
      <c r="R115" s="20">
        <v>0</v>
      </c>
      <c r="S115" s="5">
        <f t="shared" si="5"/>
        <v>0</v>
      </c>
      <c r="T115" s="24">
        <f>L115*'Location Plan'!$B$60+M115*'Location Plan'!$C$60+N115*'Location Plan'!$D$60+O115*'Location Plan'!$E$60+P115*'Location Plan'!$F$60+Q115*'Location Plan'!$G$60+R115*'Location Plan'!$H$60</f>
        <v>0</v>
      </c>
      <c r="U115" s="20">
        <v>1</v>
      </c>
      <c r="V115" s="20">
        <v>1</v>
      </c>
      <c r="W115" s="20">
        <v>0</v>
      </c>
      <c r="X115" s="20">
        <v>0</v>
      </c>
      <c r="Y115" s="20">
        <v>0</v>
      </c>
      <c r="Z115" s="20">
        <v>0</v>
      </c>
      <c r="AA115" s="20">
        <v>0</v>
      </c>
      <c r="AB115" s="5">
        <f t="shared" si="6"/>
        <v>2</v>
      </c>
      <c r="AC115" s="24">
        <f>U115*'Location Plan'!$B$60+V115*'Location Plan'!$C$60+W115*'Location Plan'!$D$60+X115*'Location Plan'!$E$60+Y115*'Location Plan'!$F$60+Z115*'Location Plan'!$G$60+AA115*'Location Plan'!$H$60</f>
        <v>2</v>
      </c>
      <c r="AD115" s="20">
        <v>0</v>
      </c>
      <c r="AE115" s="20">
        <v>0</v>
      </c>
      <c r="AF115" s="20">
        <v>0</v>
      </c>
      <c r="AG115" s="20">
        <v>0</v>
      </c>
      <c r="AH115" s="20">
        <v>0</v>
      </c>
      <c r="AI115" s="20">
        <v>0</v>
      </c>
      <c r="AJ115" s="20">
        <v>0</v>
      </c>
      <c r="AK115" s="5">
        <f t="shared" si="7"/>
        <v>0</v>
      </c>
      <c r="AL115" s="24">
        <f>AD115*'Location Plan'!$B$60+AE115*'Location Plan'!$C$60+AF115*'Location Plan'!$D$60+AG115*'Location Plan'!$E$60+AH115*'Location Plan'!$F$60+AI115*'Location Plan'!$G$60+AJ115*'Location Plan'!$H$60</f>
        <v>0</v>
      </c>
    </row>
    <row r="116" spans="1:38" ht="13.5" customHeight="1">
      <c r="A116" s="111">
        <v>0.61111111111111105</v>
      </c>
      <c r="B116" s="112"/>
      <c r="C116" s="20">
        <v>0</v>
      </c>
      <c r="D116" s="20">
        <v>0</v>
      </c>
      <c r="E116" s="20">
        <v>0</v>
      </c>
      <c r="F116" s="20">
        <v>0</v>
      </c>
      <c r="G116" s="20">
        <v>0</v>
      </c>
      <c r="H116" s="20">
        <v>0</v>
      </c>
      <c r="I116" s="20">
        <v>0</v>
      </c>
      <c r="J116" s="5">
        <f t="shared" si="4"/>
        <v>0</v>
      </c>
      <c r="K116" s="24">
        <f>C116*'Location Plan'!$B$60+D116*'Location Plan'!$C$60+E116*'Location Plan'!$D$60+F116*'Location Plan'!$E$60+G116*'Location Plan'!$F$60+H116*'Location Plan'!$G$60+I116*'Location Plan'!$H$60</f>
        <v>0</v>
      </c>
      <c r="L116" s="20">
        <v>0</v>
      </c>
      <c r="M116" s="20">
        <v>0</v>
      </c>
      <c r="N116" s="20">
        <v>0</v>
      </c>
      <c r="O116" s="20">
        <v>0</v>
      </c>
      <c r="P116" s="20">
        <v>0</v>
      </c>
      <c r="Q116" s="20">
        <v>0</v>
      </c>
      <c r="R116" s="20">
        <v>0</v>
      </c>
      <c r="S116" s="5">
        <f t="shared" si="5"/>
        <v>0</v>
      </c>
      <c r="T116" s="24">
        <f>L116*'Location Plan'!$B$60+M116*'Location Plan'!$C$60+N116*'Location Plan'!$D$60+O116*'Location Plan'!$E$60+P116*'Location Plan'!$F$60+Q116*'Location Plan'!$G$60+R116*'Location Plan'!$H$60</f>
        <v>0</v>
      </c>
      <c r="U116" s="20">
        <v>0</v>
      </c>
      <c r="V116" s="20">
        <v>0</v>
      </c>
      <c r="W116" s="20">
        <v>0</v>
      </c>
      <c r="X116" s="20">
        <v>0</v>
      </c>
      <c r="Y116" s="20">
        <v>0</v>
      </c>
      <c r="Z116" s="20">
        <v>0</v>
      </c>
      <c r="AA116" s="20">
        <v>0</v>
      </c>
      <c r="AB116" s="5">
        <f t="shared" si="6"/>
        <v>0</v>
      </c>
      <c r="AC116" s="24">
        <f>U116*'Location Plan'!$B$60+V116*'Location Plan'!$C$60+W116*'Location Plan'!$D$60+X116*'Location Plan'!$E$60+Y116*'Location Plan'!$F$60+Z116*'Location Plan'!$G$60+AA116*'Location Plan'!$H$60</f>
        <v>0</v>
      </c>
      <c r="AD116" s="20">
        <v>0</v>
      </c>
      <c r="AE116" s="20">
        <v>0</v>
      </c>
      <c r="AF116" s="20">
        <v>0</v>
      </c>
      <c r="AG116" s="20">
        <v>0</v>
      </c>
      <c r="AH116" s="20">
        <v>0</v>
      </c>
      <c r="AI116" s="20">
        <v>0</v>
      </c>
      <c r="AJ116" s="20">
        <v>0</v>
      </c>
      <c r="AK116" s="5">
        <f t="shared" si="7"/>
        <v>0</v>
      </c>
      <c r="AL116" s="24">
        <f>AD116*'Location Plan'!$B$60+AE116*'Location Plan'!$C$60+AF116*'Location Plan'!$D$60+AG116*'Location Plan'!$E$60+AH116*'Location Plan'!$F$60+AI116*'Location Plan'!$G$60+AJ116*'Location Plan'!$H$60</f>
        <v>0</v>
      </c>
    </row>
    <row r="117" spans="1:38" ht="13.5" customHeight="1">
      <c r="A117" s="111">
        <v>0.61458333333333304</v>
      </c>
      <c r="B117" s="112"/>
      <c r="C117" s="20">
        <v>0</v>
      </c>
      <c r="D117" s="20">
        <v>0</v>
      </c>
      <c r="E117" s="20">
        <v>0</v>
      </c>
      <c r="F117" s="20">
        <v>0</v>
      </c>
      <c r="G117" s="20">
        <v>0</v>
      </c>
      <c r="H117" s="20">
        <v>0</v>
      </c>
      <c r="I117" s="20">
        <v>0</v>
      </c>
      <c r="J117" s="5">
        <f t="shared" si="4"/>
        <v>0</v>
      </c>
      <c r="K117" s="24">
        <f>C117*'Location Plan'!$B$60+D117*'Location Plan'!$C$60+E117*'Location Plan'!$D$60+F117*'Location Plan'!$E$60+G117*'Location Plan'!$F$60+H117*'Location Plan'!$G$60+I117*'Location Plan'!$H$60</f>
        <v>0</v>
      </c>
      <c r="L117" s="20">
        <v>0</v>
      </c>
      <c r="M117" s="20">
        <v>0</v>
      </c>
      <c r="N117" s="20">
        <v>0</v>
      </c>
      <c r="O117" s="20">
        <v>0</v>
      </c>
      <c r="P117" s="20">
        <v>0</v>
      </c>
      <c r="Q117" s="20">
        <v>0</v>
      </c>
      <c r="R117" s="20">
        <v>0</v>
      </c>
      <c r="S117" s="5">
        <f t="shared" si="5"/>
        <v>0</v>
      </c>
      <c r="T117" s="24">
        <f>L117*'Location Plan'!$B$60+M117*'Location Plan'!$C$60+N117*'Location Plan'!$D$60+O117*'Location Plan'!$E$60+P117*'Location Plan'!$F$60+Q117*'Location Plan'!$G$60+R117*'Location Plan'!$H$60</f>
        <v>0</v>
      </c>
      <c r="U117" s="20">
        <v>0</v>
      </c>
      <c r="V117" s="20">
        <v>0</v>
      </c>
      <c r="W117" s="20">
        <v>0</v>
      </c>
      <c r="X117" s="20">
        <v>0</v>
      </c>
      <c r="Y117" s="20">
        <v>0</v>
      </c>
      <c r="Z117" s="20">
        <v>0</v>
      </c>
      <c r="AA117" s="20">
        <v>0</v>
      </c>
      <c r="AB117" s="5">
        <f t="shared" si="6"/>
        <v>0</v>
      </c>
      <c r="AC117" s="24">
        <f>U117*'Location Plan'!$B$60+V117*'Location Plan'!$C$60+W117*'Location Plan'!$D$60+X117*'Location Plan'!$E$60+Y117*'Location Plan'!$F$60+Z117*'Location Plan'!$G$60+AA117*'Location Plan'!$H$60</f>
        <v>0</v>
      </c>
      <c r="AD117" s="20">
        <v>0</v>
      </c>
      <c r="AE117" s="20">
        <v>0</v>
      </c>
      <c r="AF117" s="20">
        <v>0</v>
      </c>
      <c r="AG117" s="20">
        <v>0</v>
      </c>
      <c r="AH117" s="20">
        <v>0</v>
      </c>
      <c r="AI117" s="20">
        <v>0</v>
      </c>
      <c r="AJ117" s="20">
        <v>0</v>
      </c>
      <c r="AK117" s="5">
        <f t="shared" si="7"/>
        <v>0</v>
      </c>
      <c r="AL117" s="24">
        <f>AD117*'Location Plan'!$B$60+AE117*'Location Plan'!$C$60+AF117*'Location Plan'!$D$60+AG117*'Location Plan'!$E$60+AH117*'Location Plan'!$F$60+AI117*'Location Plan'!$G$60+AJ117*'Location Plan'!$H$60</f>
        <v>0</v>
      </c>
    </row>
    <row r="118" spans="1:38" ht="13.5" customHeight="1">
      <c r="A118" s="111">
        <v>0.61805555555555503</v>
      </c>
      <c r="B118" s="112"/>
      <c r="C118" s="20">
        <v>0</v>
      </c>
      <c r="D118" s="20">
        <v>0</v>
      </c>
      <c r="E118" s="20">
        <v>0</v>
      </c>
      <c r="F118" s="20">
        <v>0</v>
      </c>
      <c r="G118" s="20">
        <v>0</v>
      </c>
      <c r="H118" s="20">
        <v>0</v>
      </c>
      <c r="I118" s="20">
        <v>0</v>
      </c>
      <c r="J118" s="5">
        <f t="shared" si="4"/>
        <v>0</v>
      </c>
      <c r="K118" s="24">
        <f>C118*'Location Plan'!$B$60+D118*'Location Plan'!$C$60+E118*'Location Plan'!$D$60+F118*'Location Plan'!$E$60+G118*'Location Plan'!$F$60+H118*'Location Plan'!$G$60+I118*'Location Plan'!$H$60</f>
        <v>0</v>
      </c>
      <c r="L118" s="20">
        <v>0</v>
      </c>
      <c r="M118" s="20">
        <v>0</v>
      </c>
      <c r="N118" s="20">
        <v>0</v>
      </c>
      <c r="O118" s="20">
        <v>0</v>
      </c>
      <c r="P118" s="20">
        <v>0</v>
      </c>
      <c r="Q118" s="20">
        <v>0</v>
      </c>
      <c r="R118" s="20">
        <v>0</v>
      </c>
      <c r="S118" s="5">
        <f t="shared" si="5"/>
        <v>0</v>
      </c>
      <c r="T118" s="24">
        <f>L118*'Location Plan'!$B$60+M118*'Location Plan'!$C$60+N118*'Location Plan'!$D$60+O118*'Location Plan'!$E$60+P118*'Location Plan'!$F$60+Q118*'Location Plan'!$G$60+R118*'Location Plan'!$H$60</f>
        <v>0</v>
      </c>
      <c r="U118" s="20">
        <v>0</v>
      </c>
      <c r="V118" s="20">
        <v>0</v>
      </c>
      <c r="W118" s="20">
        <v>0</v>
      </c>
      <c r="X118" s="20">
        <v>0</v>
      </c>
      <c r="Y118" s="20">
        <v>0</v>
      </c>
      <c r="Z118" s="20">
        <v>0</v>
      </c>
      <c r="AA118" s="20">
        <v>0</v>
      </c>
      <c r="AB118" s="5">
        <f t="shared" si="6"/>
        <v>0</v>
      </c>
      <c r="AC118" s="24">
        <f>U118*'Location Plan'!$B$60+V118*'Location Plan'!$C$60+W118*'Location Plan'!$D$60+X118*'Location Plan'!$E$60+Y118*'Location Plan'!$F$60+Z118*'Location Plan'!$G$60+AA118*'Location Plan'!$H$60</f>
        <v>0</v>
      </c>
      <c r="AD118" s="20">
        <v>0</v>
      </c>
      <c r="AE118" s="20">
        <v>0</v>
      </c>
      <c r="AF118" s="20">
        <v>0</v>
      </c>
      <c r="AG118" s="20">
        <v>0</v>
      </c>
      <c r="AH118" s="20">
        <v>0</v>
      </c>
      <c r="AI118" s="20">
        <v>0</v>
      </c>
      <c r="AJ118" s="20">
        <v>0</v>
      </c>
      <c r="AK118" s="5">
        <f t="shared" si="7"/>
        <v>0</v>
      </c>
      <c r="AL118" s="24">
        <f>AD118*'Location Plan'!$B$60+AE118*'Location Plan'!$C$60+AF118*'Location Plan'!$D$60+AG118*'Location Plan'!$E$60+AH118*'Location Plan'!$F$60+AI118*'Location Plan'!$G$60+AJ118*'Location Plan'!$H$60</f>
        <v>0</v>
      </c>
    </row>
    <row r="119" spans="1:38" ht="13.5" customHeight="1">
      <c r="A119" s="111">
        <v>0.62152777777777701</v>
      </c>
      <c r="B119" s="112"/>
      <c r="C119" s="20">
        <v>0</v>
      </c>
      <c r="D119" s="20">
        <v>0</v>
      </c>
      <c r="E119" s="20">
        <v>0</v>
      </c>
      <c r="F119" s="20">
        <v>0</v>
      </c>
      <c r="G119" s="20">
        <v>0</v>
      </c>
      <c r="H119" s="20">
        <v>0</v>
      </c>
      <c r="I119" s="20">
        <v>0</v>
      </c>
      <c r="J119" s="5">
        <f t="shared" si="4"/>
        <v>0</v>
      </c>
      <c r="K119" s="24">
        <f>C119*'Location Plan'!$B$60+D119*'Location Plan'!$C$60+E119*'Location Plan'!$D$60+F119*'Location Plan'!$E$60+G119*'Location Plan'!$F$60+H119*'Location Plan'!$G$60+I119*'Location Plan'!$H$60</f>
        <v>0</v>
      </c>
      <c r="L119" s="20">
        <v>0</v>
      </c>
      <c r="M119" s="20">
        <v>0</v>
      </c>
      <c r="N119" s="20">
        <v>0</v>
      </c>
      <c r="O119" s="20">
        <v>0</v>
      </c>
      <c r="P119" s="20">
        <v>0</v>
      </c>
      <c r="Q119" s="20">
        <v>0</v>
      </c>
      <c r="R119" s="20">
        <v>0</v>
      </c>
      <c r="S119" s="5">
        <f t="shared" si="5"/>
        <v>0</v>
      </c>
      <c r="T119" s="24">
        <f>L119*'Location Plan'!$B$60+M119*'Location Plan'!$C$60+N119*'Location Plan'!$D$60+O119*'Location Plan'!$E$60+P119*'Location Plan'!$F$60+Q119*'Location Plan'!$G$60+R119*'Location Plan'!$H$60</f>
        <v>0</v>
      </c>
      <c r="U119" s="20">
        <v>0</v>
      </c>
      <c r="V119" s="20">
        <v>0</v>
      </c>
      <c r="W119" s="20">
        <v>0</v>
      </c>
      <c r="X119" s="20">
        <v>0</v>
      </c>
      <c r="Y119" s="20">
        <v>0</v>
      </c>
      <c r="Z119" s="20">
        <v>0</v>
      </c>
      <c r="AA119" s="20">
        <v>0</v>
      </c>
      <c r="AB119" s="5">
        <f t="shared" si="6"/>
        <v>0</v>
      </c>
      <c r="AC119" s="24">
        <f>U119*'Location Plan'!$B$60+V119*'Location Plan'!$C$60+W119*'Location Plan'!$D$60+X119*'Location Plan'!$E$60+Y119*'Location Plan'!$F$60+Z119*'Location Plan'!$G$60+AA119*'Location Plan'!$H$60</f>
        <v>0</v>
      </c>
      <c r="AD119" s="20">
        <v>0</v>
      </c>
      <c r="AE119" s="20">
        <v>0</v>
      </c>
      <c r="AF119" s="20">
        <v>0</v>
      </c>
      <c r="AG119" s="20">
        <v>0</v>
      </c>
      <c r="AH119" s="20">
        <v>0</v>
      </c>
      <c r="AI119" s="20">
        <v>0</v>
      </c>
      <c r="AJ119" s="20">
        <v>0</v>
      </c>
      <c r="AK119" s="5">
        <f t="shared" si="7"/>
        <v>0</v>
      </c>
      <c r="AL119" s="24">
        <f>AD119*'Location Plan'!$B$60+AE119*'Location Plan'!$C$60+AF119*'Location Plan'!$D$60+AG119*'Location Plan'!$E$60+AH119*'Location Plan'!$F$60+AI119*'Location Plan'!$G$60+AJ119*'Location Plan'!$H$60</f>
        <v>0</v>
      </c>
    </row>
    <row r="120" spans="1:38" ht="13.5" customHeight="1">
      <c r="A120" s="111">
        <v>0.625</v>
      </c>
      <c r="B120" s="112"/>
      <c r="C120" s="20">
        <v>0</v>
      </c>
      <c r="D120" s="20">
        <v>0</v>
      </c>
      <c r="E120" s="20">
        <v>0</v>
      </c>
      <c r="F120" s="20">
        <v>0</v>
      </c>
      <c r="G120" s="20">
        <v>0</v>
      </c>
      <c r="H120" s="20">
        <v>0</v>
      </c>
      <c r="I120" s="20">
        <v>0</v>
      </c>
      <c r="J120" s="5">
        <f t="shared" si="4"/>
        <v>0</v>
      </c>
      <c r="K120" s="24">
        <f>C120*'Location Plan'!$B$60+D120*'Location Plan'!$C$60+E120*'Location Plan'!$D$60+F120*'Location Plan'!$E$60+G120*'Location Plan'!$F$60+H120*'Location Plan'!$G$60+I120*'Location Plan'!$H$60</f>
        <v>0</v>
      </c>
      <c r="L120" s="20">
        <v>0</v>
      </c>
      <c r="M120" s="20">
        <v>0</v>
      </c>
      <c r="N120" s="20">
        <v>0</v>
      </c>
      <c r="O120" s="20">
        <v>0</v>
      </c>
      <c r="P120" s="20">
        <v>0</v>
      </c>
      <c r="Q120" s="20">
        <v>0</v>
      </c>
      <c r="R120" s="20">
        <v>0</v>
      </c>
      <c r="S120" s="5">
        <f t="shared" si="5"/>
        <v>0</v>
      </c>
      <c r="T120" s="24">
        <f>L120*'Location Plan'!$B$60+M120*'Location Plan'!$C$60+N120*'Location Plan'!$D$60+O120*'Location Plan'!$E$60+P120*'Location Plan'!$F$60+Q120*'Location Plan'!$G$60+R120*'Location Plan'!$H$60</f>
        <v>0</v>
      </c>
      <c r="U120" s="20">
        <v>0</v>
      </c>
      <c r="V120" s="20">
        <v>0</v>
      </c>
      <c r="W120" s="20">
        <v>0</v>
      </c>
      <c r="X120" s="20">
        <v>0</v>
      </c>
      <c r="Y120" s="20">
        <v>0</v>
      </c>
      <c r="Z120" s="20">
        <v>0</v>
      </c>
      <c r="AA120" s="20">
        <v>0</v>
      </c>
      <c r="AB120" s="5">
        <f t="shared" si="6"/>
        <v>0</v>
      </c>
      <c r="AC120" s="24">
        <f>U120*'Location Plan'!$B$60+V120*'Location Plan'!$C$60+W120*'Location Plan'!$D$60+X120*'Location Plan'!$E$60+Y120*'Location Plan'!$F$60+Z120*'Location Plan'!$G$60+AA120*'Location Plan'!$H$60</f>
        <v>0</v>
      </c>
      <c r="AD120" s="20">
        <v>0</v>
      </c>
      <c r="AE120" s="20">
        <v>0</v>
      </c>
      <c r="AF120" s="20">
        <v>0</v>
      </c>
      <c r="AG120" s="20">
        <v>0</v>
      </c>
      <c r="AH120" s="20">
        <v>0</v>
      </c>
      <c r="AI120" s="20">
        <v>0</v>
      </c>
      <c r="AJ120" s="20">
        <v>0</v>
      </c>
      <c r="AK120" s="5">
        <f t="shared" si="7"/>
        <v>0</v>
      </c>
      <c r="AL120" s="24">
        <f>AD120*'Location Plan'!$B$60+AE120*'Location Plan'!$C$60+AF120*'Location Plan'!$D$60+AG120*'Location Plan'!$E$60+AH120*'Location Plan'!$F$60+AI120*'Location Plan'!$G$60+AJ120*'Location Plan'!$H$60</f>
        <v>0</v>
      </c>
    </row>
    <row r="121" spans="1:38" ht="13.5" customHeight="1">
      <c r="A121" s="111">
        <v>0.62847222222222199</v>
      </c>
      <c r="B121" s="112"/>
      <c r="C121" s="20">
        <v>0</v>
      </c>
      <c r="D121" s="20">
        <v>0</v>
      </c>
      <c r="E121" s="20">
        <v>0</v>
      </c>
      <c r="F121" s="20">
        <v>0</v>
      </c>
      <c r="G121" s="20">
        <v>0</v>
      </c>
      <c r="H121" s="20">
        <v>0</v>
      </c>
      <c r="I121" s="20">
        <v>0</v>
      </c>
      <c r="J121" s="5">
        <f t="shared" si="4"/>
        <v>0</v>
      </c>
      <c r="K121" s="24">
        <f>C121*'Location Plan'!$B$60+D121*'Location Plan'!$C$60+E121*'Location Plan'!$D$60+F121*'Location Plan'!$E$60+G121*'Location Plan'!$F$60+H121*'Location Plan'!$G$60+I121*'Location Plan'!$H$60</f>
        <v>0</v>
      </c>
      <c r="L121" s="20">
        <v>0</v>
      </c>
      <c r="M121" s="20">
        <v>0</v>
      </c>
      <c r="N121" s="20">
        <v>0</v>
      </c>
      <c r="O121" s="20">
        <v>0</v>
      </c>
      <c r="P121" s="20">
        <v>0</v>
      </c>
      <c r="Q121" s="20">
        <v>0</v>
      </c>
      <c r="R121" s="20">
        <v>0</v>
      </c>
      <c r="S121" s="5">
        <f t="shared" si="5"/>
        <v>0</v>
      </c>
      <c r="T121" s="24">
        <f>L121*'Location Plan'!$B$60+M121*'Location Plan'!$C$60+N121*'Location Plan'!$D$60+O121*'Location Plan'!$E$60+P121*'Location Plan'!$F$60+Q121*'Location Plan'!$G$60+R121*'Location Plan'!$H$60</f>
        <v>0</v>
      </c>
      <c r="U121" s="20">
        <v>0</v>
      </c>
      <c r="V121" s="20">
        <v>0</v>
      </c>
      <c r="W121" s="20">
        <v>0</v>
      </c>
      <c r="X121" s="20">
        <v>0</v>
      </c>
      <c r="Y121" s="20">
        <v>0</v>
      </c>
      <c r="Z121" s="20">
        <v>0</v>
      </c>
      <c r="AA121" s="20">
        <v>0</v>
      </c>
      <c r="AB121" s="5">
        <f t="shared" si="6"/>
        <v>0</v>
      </c>
      <c r="AC121" s="24">
        <f>U121*'Location Plan'!$B$60+V121*'Location Plan'!$C$60+W121*'Location Plan'!$D$60+X121*'Location Plan'!$E$60+Y121*'Location Plan'!$F$60+Z121*'Location Plan'!$G$60+AA121*'Location Plan'!$H$60</f>
        <v>0</v>
      </c>
      <c r="AD121" s="20">
        <v>0</v>
      </c>
      <c r="AE121" s="20">
        <v>0</v>
      </c>
      <c r="AF121" s="20">
        <v>0</v>
      </c>
      <c r="AG121" s="20">
        <v>0</v>
      </c>
      <c r="AH121" s="20">
        <v>0</v>
      </c>
      <c r="AI121" s="20">
        <v>0</v>
      </c>
      <c r="AJ121" s="20">
        <v>0</v>
      </c>
      <c r="AK121" s="5">
        <f t="shared" si="7"/>
        <v>0</v>
      </c>
      <c r="AL121" s="24">
        <f>AD121*'Location Plan'!$B$60+AE121*'Location Plan'!$C$60+AF121*'Location Plan'!$D$60+AG121*'Location Plan'!$E$60+AH121*'Location Plan'!$F$60+AI121*'Location Plan'!$G$60+AJ121*'Location Plan'!$H$60</f>
        <v>0</v>
      </c>
    </row>
    <row r="122" spans="1:38" ht="13.5" customHeight="1">
      <c r="A122" s="111">
        <v>0.63194444444444398</v>
      </c>
      <c r="B122" s="112"/>
      <c r="C122" s="20">
        <v>0</v>
      </c>
      <c r="D122" s="20">
        <v>0</v>
      </c>
      <c r="E122" s="20">
        <v>0</v>
      </c>
      <c r="F122" s="20">
        <v>0</v>
      </c>
      <c r="G122" s="20">
        <v>0</v>
      </c>
      <c r="H122" s="20">
        <v>0</v>
      </c>
      <c r="I122" s="20">
        <v>0</v>
      </c>
      <c r="J122" s="5">
        <f t="shared" si="4"/>
        <v>0</v>
      </c>
      <c r="K122" s="24">
        <f>C122*'Location Plan'!$B$60+D122*'Location Plan'!$C$60+E122*'Location Plan'!$D$60+F122*'Location Plan'!$E$60+G122*'Location Plan'!$F$60+H122*'Location Plan'!$G$60+I122*'Location Plan'!$H$60</f>
        <v>0</v>
      </c>
      <c r="L122" s="20">
        <v>0</v>
      </c>
      <c r="M122" s="20">
        <v>0</v>
      </c>
      <c r="N122" s="20">
        <v>0</v>
      </c>
      <c r="O122" s="20">
        <v>0</v>
      </c>
      <c r="P122" s="20">
        <v>0</v>
      </c>
      <c r="Q122" s="20">
        <v>0</v>
      </c>
      <c r="R122" s="20">
        <v>0</v>
      </c>
      <c r="S122" s="5">
        <f t="shared" si="5"/>
        <v>0</v>
      </c>
      <c r="T122" s="24">
        <f>L122*'Location Plan'!$B$60+M122*'Location Plan'!$C$60+N122*'Location Plan'!$D$60+O122*'Location Plan'!$E$60+P122*'Location Plan'!$F$60+Q122*'Location Plan'!$G$60+R122*'Location Plan'!$H$60</f>
        <v>0</v>
      </c>
      <c r="U122" s="20">
        <v>0</v>
      </c>
      <c r="V122" s="20">
        <v>0</v>
      </c>
      <c r="W122" s="20">
        <v>0</v>
      </c>
      <c r="X122" s="20">
        <v>0</v>
      </c>
      <c r="Y122" s="20">
        <v>0</v>
      </c>
      <c r="Z122" s="20">
        <v>0</v>
      </c>
      <c r="AA122" s="20">
        <v>0</v>
      </c>
      <c r="AB122" s="5">
        <f t="shared" si="6"/>
        <v>0</v>
      </c>
      <c r="AC122" s="24">
        <f>U122*'Location Plan'!$B$60+V122*'Location Plan'!$C$60+W122*'Location Plan'!$D$60+X122*'Location Plan'!$E$60+Y122*'Location Plan'!$F$60+Z122*'Location Plan'!$G$60+AA122*'Location Plan'!$H$60</f>
        <v>0</v>
      </c>
      <c r="AD122" s="20">
        <v>0</v>
      </c>
      <c r="AE122" s="20">
        <v>0</v>
      </c>
      <c r="AF122" s="20">
        <v>0</v>
      </c>
      <c r="AG122" s="20">
        <v>0</v>
      </c>
      <c r="AH122" s="20">
        <v>0</v>
      </c>
      <c r="AI122" s="20">
        <v>0</v>
      </c>
      <c r="AJ122" s="20">
        <v>0</v>
      </c>
      <c r="AK122" s="5">
        <f t="shared" si="7"/>
        <v>0</v>
      </c>
      <c r="AL122" s="24">
        <f>AD122*'Location Plan'!$B$60+AE122*'Location Plan'!$C$60+AF122*'Location Plan'!$D$60+AG122*'Location Plan'!$E$60+AH122*'Location Plan'!$F$60+AI122*'Location Plan'!$G$60+AJ122*'Location Plan'!$H$60</f>
        <v>0</v>
      </c>
    </row>
    <row r="123" spans="1:38" ht="13.5" customHeight="1">
      <c r="A123" s="111">
        <v>0.63541666666666596</v>
      </c>
      <c r="B123" s="112"/>
      <c r="C123" s="20">
        <v>0</v>
      </c>
      <c r="D123" s="20">
        <v>0</v>
      </c>
      <c r="E123" s="20">
        <v>0</v>
      </c>
      <c r="F123" s="20">
        <v>0</v>
      </c>
      <c r="G123" s="20">
        <v>0</v>
      </c>
      <c r="H123" s="20">
        <v>0</v>
      </c>
      <c r="I123" s="20">
        <v>0</v>
      </c>
      <c r="J123" s="5">
        <f t="shared" si="4"/>
        <v>0</v>
      </c>
      <c r="K123" s="24">
        <f>C123*'Location Plan'!$B$60+D123*'Location Plan'!$C$60+E123*'Location Plan'!$D$60+F123*'Location Plan'!$E$60+G123*'Location Plan'!$F$60+H123*'Location Plan'!$G$60+I123*'Location Plan'!$H$60</f>
        <v>0</v>
      </c>
      <c r="L123" s="20">
        <v>0</v>
      </c>
      <c r="M123" s="20">
        <v>0</v>
      </c>
      <c r="N123" s="20">
        <v>0</v>
      </c>
      <c r="O123" s="20">
        <v>0</v>
      </c>
      <c r="P123" s="20">
        <v>0</v>
      </c>
      <c r="Q123" s="20">
        <v>0</v>
      </c>
      <c r="R123" s="20">
        <v>0</v>
      </c>
      <c r="S123" s="5">
        <f t="shared" si="5"/>
        <v>0</v>
      </c>
      <c r="T123" s="24">
        <f>L123*'Location Plan'!$B$60+M123*'Location Plan'!$C$60+N123*'Location Plan'!$D$60+O123*'Location Plan'!$E$60+P123*'Location Plan'!$F$60+Q123*'Location Plan'!$G$60+R123*'Location Plan'!$H$60</f>
        <v>0</v>
      </c>
      <c r="U123" s="20">
        <v>0</v>
      </c>
      <c r="V123" s="20">
        <v>0</v>
      </c>
      <c r="W123" s="20">
        <v>0</v>
      </c>
      <c r="X123" s="20">
        <v>0</v>
      </c>
      <c r="Y123" s="20">
        <v>0</v>
      </c>
      <c r="Z123" s="20">
        <v>0</v>
      </c>
      <c r="AA123" s="20">
        <v>0</v>
      </c>
      <c r="AB123" s="5">
        <f t="shared" si="6"/>
        <v>0</v>
      </c>
      <c r="AC123" s="24">
        <f>U123*'Location Plan'!$B$60+V123*'Location Plan'!$C$60+W123*'Location Plan'!$D$60+X123*'Location Plan'!$E$60+Y123*'Location Plan'!$F$60+Z123*'Location Plan'!$G$60+AA123*'Location Plan'!$H$60</f>
        <v>0</v>
      </c>
      <c r="AD123" s="20">
        <v>0</v>
      </c>
      <c r="AE123" s="20">
        <v>0</v>
      </c>
      <c r="AF123" s="20">
        <v>0</v>
      </c>
      <c r="AG123" s="20">
        <v>0</v>
      </c>
      <c r="AH123" s="20">
        <v>0</v>
      </c>
      <c r="AI123" s="20">
        <v>0</v>
      </c>
      <c r="AJ123" s="20">
        <v>0</v>
      </c>
      <c r="AK123" s="5">
        <f t="shared" si="7"/>
        <v>0</v>
      </c>
      <c r="AL123" s="24">
        <f>AD123*'Location Plan'!$B$60+AE123*'Location Plan'!$C$60+AF123*'Location Plan'!$D$60+AG123*'Location Plan'!$E$60+AH123*'Location Plan'!$F$60+AI123*'Location Plan'!$G$60+AJ123*'Location Plan'!$H$60</f>
        <v>0</v>
      </c>
    </row>
    <row r="124" spans="1:38" ht="13.5" customHeight="1">
      <c r="A124" s="111">
        <v>0.63888888888888895</v>
      </c>
      <c r="B124" s="112"/>
      <c r="C124" s="20">
        <v>0</v>
      </c>
      <c r="D124" s="20">
        <v>0</v>
      </c>
      <c r="E124" s="20">
        <v>0</v>
      </c>
      <c r="F124" s="20">
        <v>0</v>
      </c>
      <c r="G124" s="20">
        <v>0</v>
      </c>
      <c r="H124" s="20">
        <v>0</v>
      </c>
      <c r="I124" s="20">
        <v>0</v>
      </c>
      <c r="J124" s="5">
        <f t="shared" si="4"/>
        <v>0</v>
      </c>
      <c r="K124" s="24">
        <f>C124*'Location Plan'!$B$60+D124*'Location Plan'!$C$60+E124*'Location Plan'!$D$60+F124*'Location Plan'!$E$60+G124*'Location Plan'!$F$60+H124*'Location Plan'!$G$60+I124*'Location Plan'!$H$60</f>
        <v>0</v>
      </c>
      <c r="L124" s="20">
        <v>0</v>
      </c>
      <c r="M124" s="20">
        <v>0</v>
      </c>
      <c r="N124" s="20">
        <v>0</v>
      </c>
      <c r="O124" s="20">
        <v>0</v>
      </c>
      <c r="P124" s="20">
        <v>0</v>
      </c>
      <c r="Q124" s="20">
        <v>0</v>
      </c>
      <c r="R124" s="20">
        <v>0</v>
      </c>
      <c r="S124" s="5">
        <f t="shared" si="5"/>
        <v>0</v>
      </c>
      <c r="T124" s="24">
        <f>L124*'Location Plan'!$B$60+M124*'Location Plan'!$C$60+N124*'Location Plan'!$D$60+O124*'Location Plan'!$E$60+P124*'Location Plan'!$F$60+Q124*'Location Plan'!$G$60+R124*'Location Plan'!$H$60</f>
        <v>0</v>
      </c>
      <c r="U124" s="20">
        <v>0</v>
      </c>
      <c r="V124" s="20">
        <v>0</v>
      </c>
      <c r="W124" s="20">
        <v>0</v>
      </c>
      <c r="X124" s="20">
        <v>0</v>
      </c>
      <c r="Y124" s="20">
        <v>0</v>
      </c>
      <c r="Z124" s="20">
        <v>0</v>
      </c>
      <c r="AA124" s="20">
        <v>0</v>
      </c>
      <c r="AB124" s="5">
        <f t="shared" si="6"/>
        <v>0</v>
      </c>
      <c r="AC124" s="24">
        <f>U124*'Location Plan'!$B$60+V124*'Location Plan'!$C$60+W124*'Location Plan'!$D$60+X124*'Location Plan'!$E$60+Y124*'Location Plan'!$F$60+Z124*'Location Plan'!$G$60+AA124*'Location Plan'!$H$60</f>
        <v>0</v>
      </c>
      <c r="AD124" s="20">
        <v>0</v>
      </c>
      <c r="AE124" s="20">
        <v>0</v>
      </c>
      <c r="AF124" s="20">
        <v>0</v>
      </c>
      <c r="AG124" s="20">
        <v>0</v>
      </c>
      <c r="AH124" s="20">
        <v>0</v>
      </c>
      <c r="AI124" s="20">
        <v>0</v>
      </c>
      <c r="AJ124" s="20">
        <v>0</v>
      </c>
      <c r="AK124" s="5">
        <f t="shared" si="7"/>
        <v>0</v>
      </c>
      <c r="AL124" s="24">
        <f>AD124*'Location Plan'!$B$60+AE124*'Location Plan'!$C$60+AF124*'Location Plan'!$D$60+AG124*'Location Plan'!$E$60+AH124*'Location Plan'!$F$60+AI124*'Location Plan'!$G$60+AJ124*'Location Plan'!$H$60</f>
        <v>0</v>
      </c>
    </row>
    <row r="125" spans="1:38" ht="13.5" customHeight="1">
      <c r="A125" s="111">
        <v>0.64236111111111105</v>
      </c>
      <c r="B125" s="112"/>
      <c r="C125" s="20">
        <v>0</v>
      </c>
      <c r="D125" s="20">
        <v>0</v>
      </c>
      <c r="E125" s="20">
        <v>0</v>
      </c>
      <c r="F125" s="20">
        <v>0</v>
      </c>
      <c r="G125" s="20">
        <v>0</v>
      </c>
      <c r="H125" s="20">
        <v>0</v>
      </c>
      <c r="I125" s="20">
        <v>0</v>
      </c>
      <c r="J125" s="5">
        <f t="shared" si="4"/>
        <v>0</v>
      </c>
      <c r="K125" s="24">
        <f>C125*'Location Plan'!$B$60+D125*'Location Plan'!$C$60+E125*'Location Plan'!$D$60+F125*'Location Plan'!$E$60+G125*'Location Plan'!$F$60+H125*'Location Plan'!$G$60+I125*'Location Plan'!$H$60</f>
        <v>0</v>
      </c>
      <c r="L125" s="20">
        <v>0</v>
      </c>
      <c r="M125" s="20">
        <v>0</v>
      </c>
      <c r="N125" s="20">
        <v>0</v>
      </c>
      <c r="O125" s="20">
        <v>0</v>
      </c>
      <c r="P125" s="20">
        <v>0</v>
      </c>
      <c r="Q125" s="20">
        <v>0</v>
      </c>
      <c r="R125" s="20">
        <v>0</v>
      </c>
      <c r="S125" s="5">
        <f t="shared" si="5"/>
        <v>0</v>
      </c>
      <c r="T125" s="24">
        <f>L125*'Location Plan'!$B$60+M125*'Location Plan'!$C$60+N125*'Location Plan'!$D$60+O125*'Location Plan'!$E$60+P125*'Location Plan'!$F$60+Q125*'Location Plan'!$G$60+R125*'Location Plan'!$H$60</f>
        <v>0</v>
      </c>
      <c r="U125" s="20">
        <v>0</v>
      </c>
      <c r="V125" s="20">
        <v>0</v>
      </c>
      <c r="W125" s="20">
        <v>0</v>
      </c>
      <c r="X125" s="20">
        <v>0</v>
      </c>
      <c r="Y125" s="20">
        <v>0</v>
      </c>
      <c r="Z125" s="20">
        <v>0</v>
      </c>
      <c r="AA125" s="20">
        <v>0</v>
      </c>
      <c r="AB125" s="5">
        <f t="shared" si="6"/>
        <v>0</v>
      </c>
      <c r="AC125" s="24">
        <f>U125*'Location Plan'!$B$60+V125*'Location Plan'!$C$60+W125*'Location Plan'!$D$60+X125*'Location Plan'!$E$60+Y125*'Location Plan'!$F$60+Z125*'Location Plan'!$G$60+AA125*'Location Plan'!$H$60</f>
        <v>0</v>
      </c>
      <c r="AD125" s="20">
        <v>0</v>
      </c>
      <c r="AE125" s="20">
        <v>0</v>
      </c>
      <c r="AF125" s="20">
        <v>0</v>
      </c>
      <c r="AG125" s="20">
        <v>0</v>
      </c>
      <c r="AH125" s="20">
        <v>0</v>
      </c>
      <c r="AI125" s="20">
        <v>0</v>
      </c>
      <c r="AJ125" s="20">
        <v>0</v>
      </c>
      <c r="AK125" s="5">
        <f t="shared" si="7"/>
        <v>0</v>
      </c>
      <c r="AL125" s="24">
        <f>AD125*'Location Plan'!$B$60+AE125*'Location Plan'!$C$60+AF125*'Location Plan'!$D$60+AG125*'Location Plan'!$E$60+AH125*'Location Plan'!$F$60+AI125*'Location Plan'!$G$60+AJ125*'Location Plan'!$H$60</f>
        <v>0</v>
      </c>
    </row>
    <row r="126" spans="1:38" ht="13.5" customHeight="1">
      <c r="A126" s="111">
        <v>0.64583333333333304</v>
      </c>
      <c r="B126" s="112"/>
      <c r="C126" s="20">
        <v>0</v>
      </c>
      <c r="D126" s="20">
        <v>0</v>
      </c>
      <c r="E126" s="20">
        <v>0</v>
      </c>
      <c r="F126" s="20">
        <v>0</v>
      </c>
      <c r="G126" s="20">
        <v>0</v>
      </c>
      <c r="H126" s="20">
        <v>0</v>
      </c>
      <c r="I126" s="20">
        <v>0</v>
      </c>
      <c r="J126" s="5">
        <f t="shared" si="4"/>
        <v>0</v>
      </c>
      <c r="K126" s="24">
        <f>C126*'Location Plan'!$B$60+D126*'Location Plan'!$C$60+E126*'Location Plan'!$D$60+F126*'Location Plan'!$E$60+G126*'Location Plan'!$F$60+H126*'Location Plan'!$G$60+I126*'Location Plan'!$H$60</f>
        <v>0</v>
      </c>
      <c r="L126" s="20">
        <v>0</v>
      </c>
      <c r="M126" s="20">
        <v>0</v>
      </c>
      <c r="N126" s="20">
        <v>0</v>
      </c>
      <c r="O126" s="20">
        <v>0</v>
      </c>
      <c r="P126" s="20">
        <v>0</v>
      </c>
      <c r="Q126" s="20">
        <v>0</v>
      </c>
      <c r="R126" s="20">
        <v>0</v>
      </c>
      <c r="S126" s="5">
        <f t="shared" si="5"/>
        <v>0</v>
      </c>
      <c r="T126" s="24">
        <f>L126*'Location Plan'!$B$60+M126*'Location Plan'!$C$60+N126*'Location Plan'!$D$60+O126*'Location Plan'!$E$60+P126*'Location Plan'!$F$60+Q126*'Location Plan'!$G$60+R126*'Location Plan'!$H$60</f>
        <v>0</v>
      </c>
      <c r="U126" s="20">
        <v>0</v>
      </c>
      <c r="V126" s="20">
        <v>0</v>
      </c>
      <c r="W126" s="20">
        <v>0</v>
      </c>
      <c r="X126" s="20">
        <v>0</v>
      </c>
      <c r="Y126" s="20">
        <v>0</v>
      </c>
      <c r="Z126" s="20">
        <v>0</v>
      </c>
      <c r="AA126" s="20">
        <v>0</v>
      </c>
      <c r="AB126" s="5">
        <f t="shared" si="6"/>
        <v>0</v>
      </c>
      <c r="AC126" s="24">
        <f>U126*'Location Plan'!$B$60+V126*'Location Plan'!$C$60+W126*'Location Plan'!$D$60+X126*'Location Plan'!$E$60+Y126*'Location Plan'!$F$60+Z126*'Location Plan'!$G$60+AA126*'Location Plan'!$H$60</f>
        <v>0</v>
      </c>
      <c r="AD126" s="20">
        <v>0</v>
      </c>
      <c r="AE126" s="20">
        <v>0</v>
      </c>
      <c r="AF126" s="20">
        <v>0</v>
      </c>
      <c r="AG126" s="20">
        <v>0</v>
      </c>
      <c r="AH126" s="20">
        <v>0</v>
      </c>
      <c r="AI126" s="20">
        <v>0</v>
      </c>
      <c r="AJ126" s="20">
        <v>0</v>
      </c>
      <c r="AK126" s="5">
        <f t="shared" si="7"/>
        <v>0</v>
      </c>
      <c r="AL126" s="24">
        <f>AD126*'Location Plan'!$B$60+AE126*'Location Plan'!$C$60+AF126*'Location Plan'!$D$60+AG126*'Location Plan'!$E$60+AH126*'Location Plan'!$F$60+AI126*'Location Plan'!$G$60+AJ126*'Location Plan'!$H$60</f>
        <v>0</v>
      </c>
    </row>
    <row r="127" spans="1:38" ht="13.5" customHeight="1">
      <c r="A127" s="111">
        <v>0.64930555555555503</v>
      </c>
      <c r="B127" s="112"/>
      <c r="C127" s="20">
        <v>0</v>
      </c>
      <c r="D127" s="20">
        <v>0</v>
      </c>
      <c r="E127" s="20">
        <v>0</v>
      </c>
      <c r="F127" s="20">
        <v>0</v>
      </c>
      <c r="G127" s="20">
        <v>0</v>
      </c>
      <c r="H127" s="20">
        <v>0</v>
      </c>
      <c r="I127" s="20">
        <v>0</v>
      </c>
      <c r="J127" s="5">
        <f t="shared" si="4"/>
        <v>0</v>
      </c>
      <c r="K127" s="24">
        <f>C127*'Location Plan'!$B$60+D127*'Location Plan'!$C$60+E127*'Location Plan'!$D$60+F127*'Location Plan'!$E$60+G127*'Location Plan'!$F$60+H127*'Location Plan'!$G$60+I127*'Location Plan'!$H$60</f>
        <v>0</v>
      </c>
      <c r="L127" s="20">
        <v>0</v>
      </c>
      <c r="M127" s="20">
        <v>0</v>
      </c>
      <c r="N127" s="20">
        <v>0</v>
      </c>
      <c r="O127" s="20">
        <v>0</v>
      </c>
      <c r="P127" s="20">
        <v>0</v>
      </c>
      <c r="Q127" s="20">
        <v>0</v>
      </c>
      <c r="R127" s="20">
        <v>0</v>
      </c>
      <c r="S127" s="5">
        <f t="shared" si="5"/>
        <v>0</v>
      </c>
      <c r="T127" s="24">
        <f>L127*'Location Plan'!$B$60+M127*'Location Plan'!$C$60+N127*'Location Plan'!$D$60+O127*'Location Plan'!$E$60+P127*'Location Plan'!$F$60+Q127*'Location Plan'!$G$60+R127*'Location Plan'!$H$60</f>
        <v>0</v>
      </c>
      <c r="U127" s="20">
        <v>0</v>
      </c>
      <c r="V127" s="20">
        <v>0</v>
      </c>
      <c r="W127" s="20">
        <v>0</v>
      </c>
      <c r="X127" s="20">
        <v>0</v>
      </c>
      <c r="Y127" s="20">
        <v>0</v>
      </c>
      <c r="Z127" s="20">
        <v>0</v>
      </c>
      <c r="AA127" s="20">
        <v>0</v>
      </c>
      <c r="AB127" s="5">
        <f t="shared" si="6"/>
        <v>0</v>
      </c>
      <c r="AC127" s="24">
        <f>U127*'Location Plan'!$B$60+V127*'Location Plan'!$C$60+W127*'Location Plan'!$D$60+X127*'Location Plan'!$E$60+Y127*'Location Plan'!$F$60+Z127*'Location Plan'!$G$60+AA127*'Location Plan'!$H$60</f>
        <v>0</v>
      </c>
      <c r="AD127" s="20">
        <v>0</v>
      </c>
      <c r="AE127" s="20">
        <v>0</v>
      </c>
      <c r="AF127" s="20">
        <v>0</v>
      </c>
      <c r="AG127" s="20">
        <v>0</v>
      </c>
      <c r="AH127" s="20">
        <v>0</v>
      </c>
      <c r="AI127" s="20">
        <v>0</v>
      </c>
      <c r="AJ127" s="20">
        <v>0</v>
      </c>
      <c r="AK127" s="5">
        <f t="shared" si="7"/>
        <v>0</v>
      </c>
      <c r="AL127" s="24">
        <f>AD127*'Location Plan'!$B$60+AE127*'Location Plan'!$C$60+AF127*'Location Plan'!$D$60+AG127*'Location Plan'!$E$60+AH127*'Location Plan'!$F$60+AI127*'Location Plan'!$G$60+AJ127*'Location Plan'!$H$60</f>
        <v>0</v>
      </c>
    </row>
    <row r="128" spans="1:38" ht="13.5" customHeight="1">
      <c r="A128" s="111">
        <v>0.65277777777777701</v>
      </c>
      <c r="B128" s="112"/>
      <c r="C128" s="20">
        <v>0</v>
      </c>
      <c r="D128" s="20">
        <v>0</v>
      </c>
      <c r="E128" s="20">
        <v>0</v>
      </c>
      <c r="F128" s="20">
        <v>0</v>
      </c>
      <c r="G128" s="20">
        <v>0</v>
      </c>
      <c r="H128" s="20">
        <v>0</v>
      </c>
      <c r="I128" s="20">
        <v>0</v>
      </c>
      <c r="J128" s="5">
        <f t="shared" si="4"/>
        <v>0</v>
      </c>
      <c r="K128" s="24">
        <f>C128*'Location Plan'!$B$60+D128*'Location Plan'!$C$60+E128*'Location Plan'!$D$60+F128*'Location Plan'!$E$60+G128*'Location Plan'!$F$60+H128*'Location Plan'!$G$60+I128*'Location Plan'!$H$60</f>
        <v>0</v>
      </c>
      <c r="L128" s="20">
        <v>0</v>
      </c>
      <c r="M128" s="20">
        <v>0</v>
      </c>
      <c r="N128" s="20">
        <v>0</v>
      </c>
      <c r="O128" s="20">
        <v>0</v>
      </c>
      <c r="P128" s="20">
        <v>0</v>
      </c>
      <c r="Q128" s="20">
        <v>0</v>
      </c>
      <c r="R128" s="20">
        <v>0</v>
      </c>
      <c r="S128" s="5">
        <f t="shared" si="5"/>
        <v>0</v>
      </c>
      <c r="T128" s="24">
        <f>L128*'Location Plan'!$B$60+M128*'Location Plan'!$C$60+N128*'Location Plan'!$D$60+O128*'Location Plan'!$E$60+P128*'Location Plan'!$F$60+Q128*'Location Plan'!$G$60+R128*'Location Plan'!$H$60</f>
        <v>0</v>
      </c>
      <c r="U128" s="20">
        <v>0</v>
      </c>
      <c r="V128" s="20">
        <v>0</v>
      </c>
      <c r="W128" s="20">
        <v>0</v>
      </c>
      <c r="X128" s="20">
        <v>0</v>
      </c>
      <c r="Y128" s="20">
        <v>0</v>
      </c>
      <c r="Z128" s="20">
        <v>0</v>
      </c>
      <c r="AA128" s="20">
        <v>0</v>
      </c>
      <c r="AB128" s="5">
        <f t="shared" si="6"/>
        <v>0</v>
      </c>
      <c r="AC128" s="24">
        <f>U128*'Location Plan'!$B$60+V128*'Location Plan'!$C$60+W128*'Location Plan'!$D$60+X128*'Location Plan'!$E$60+Y128*'Location Plan'!$F$60+Z128*'Location Plan'!$G$60+AA128*'Location Plan'!$H$60</f>
        <v>0</v>
      </c>
      <c r="AD128" s="20">
        <v>0</v>
      </c>
      <c r="AE128" s="20">
        <v>0</v>
      </c>
      <c r="AF128" s="20">
        <v>0</v>
      </c>
      <c r="AG128" s="20">
        <v>0</v>
      </c>
      <c r="AH128" s="20">
        <v>0</v>
      </c>
      <c r="AI128" s="20">
        <v>0</v>
      </c>
      <c r="AJ128" s="20">
        <v>0</v>
      </c>
      <c r="AK128" s="5">
        <f t="shared" si="7"/>
        <v>0</v>
      </c>
      <c r="AL128" s="24">
        <f>AD128*'Location Plan'!$B$60+AE128*'Location Plan'!$C$60+AF128*'Location Plan'!$D$60+AG128*'Location Plan'!$E$60+AH128*'Location Plan'!$F$60+AI128*'Location Plan'!$G$60+AJ128*'Location Plan'!$H$60</f>
        <v>0</v>
      </c>
    </row>
    <row r="129" spans="1:38" ht="13.5" customHeight="1">
      <c r="A129" s="111">
        <v>0.65625</v>
      </c>
      <c r="B129" s="112"/>
      <c r="C129" s="20">
        <v>0</v>
      </c>
      <c r="D129" s="20">
        <v>0</v>
      </c>
      <c r="E129" s="20">
        <v>0</v>
      </c>
      <c r="F129" s="20">
        <v>0</v>
      </c>
      <c r="G129" s="20">
        <v>0</v>
      </c>
      <c r="H129" s="20">
        <v>0</v>
      </c>
      <c r="I129" s="20">
        <v>0</v>
      </c>
      <c r="J129" s="5">
        <f t="shared" si="4"/>
        <v>0</v>
      </c>
      <c r="K129" s="24">
        <f>C129*'Location Plan'!$B$60+D129*'Location Plan'!$C$60+E129*'Location Plan'!$D$60+F129*'Location Plan'!$E$60+G129*'Location Plan'!$F$60+H129*'Location Plan'!$G$60+I129*'Location Plan'!$H$60</f>
        <v>0</v>
      </c>
      <c r="L129" s="20">
        <v>0</v>
      </c>
      <c r="M129" s="20">
        <v>0</v>
      </c>
      <c r="N129" s="20">
        <v>0</v>
      </c>
      <c r="O129" s="20">
        <v>0</v>
      </c>
      <c r="P129" s="20">
        <v>0</v>
      </c>
      <c r="Q129" s="20">
        <v>0</v>
      </c>
      <c r="R129" s="20">
        <v>0</v>
      </c>
      <c r="S129" s="5">
        <f t="shared" si="5"/>
        <v>0</v>
      </c>
      <c r="T129" s="24">
        <f>L129*'Location Plan'!$B$60+M129*'Location Plan'!$C$60+N129*'Location Plan'!$D$60+O129*'Location Plan'!$E$60+P129*'Location Plan'!$F$60+Q129*'Location Plan'!$G$60+R129*'Location Plan'!$H$60</f>
        <v>0</v>
      </c>
      <c r="U129" s="20">
        <v>0</v>
      </c>
      <c r="V129" s="20">
        <v>0</v>
      </c>
      <c r="W129" s="20">
        <v>0</v>
      </c>
      <c r="X129" s="20">
        <v>0</v>
      </c>
      <c r="Y129" s="20">
        <v>0</v>
      </c>
      <c r="Z129" s="20">
        <v>0</v>
      </c>
      <c r="AA129" s="20">
        <v>0</v>
      </c>
      <c r="AB129" s="5">
        <f t="shared" si="6"/>
        <v>0</v>
      </c>
      <c r="AC129" s="24">
        <f>U129*'Location Plan'!$B$60+V129*'Location Plan'!$C$60+W129*'Location Plan'!$D$60+X129*'Location Plan'!$E$60+Y129*'Location Plan'!$F$60+Z129*'Location Plan'!$G$60+AA129*'Location Plan'!$H$60</f>
        <v>0</v>
      </c>
      <c r="AD129" s="20">
        <v>0</v>
      </c>
      <c r="AE129" s="20">
        <v>0</v>
      </c>
      <c r="AF129" s="20">
        <v>0</v>
      </c>
      <c r="AG129" s="20">
        <v>0</v>
      </c>
      <c r="AH129" s="20">
        <v>0</v>
      </c>
      <c r="AI129" s="20">
        <v>0</v>
      </c>
      <c r="AJ129" s="20">
        <v>0</v>
      </c>
      <c r="AK129" s="5">
        <f t="shared" si="7"/>
        <v>0</v>
      </c>
      <c r="AL129" s="24">
        <f>AD129*'Location Plan'!$B$60+AE129*'Location Plan'!$C$60+AF129*'Location Plan'!$D$60+AG129*'Location Plan'!$E$60+AH129*'Location Plan'!$F$60+AI129*'Location Plan'!$G$60+AJ129*'Location Plan'!$H$60</f>
        <v>0</v>
      </c>
    </row>
    <row r="130" spans="1:38" ht="13.5" customHeight="1">
      <c r="A130" s="111">
        <v>0.65972222222222199</v>
      </c>
      <c r="B130" s="112"/>
      <c r="C130" s="20">
        <v>0</v>
      </c>
      <c r="D130" s="20">
        <v>0</v>
      </c>
      <c r="E130" s="20">
        <v>0</v>
      </c>
      <c r="F130" s="20">
        <v>0</v>
      </c>
      <c r="G130" s="20">
        <v>0</v>
      </c>
      <c r="H130" s="20">
        <v>0</v>
      </c>
      <c r="I130" s="20">
        <v>0</v>
      </c>
      <c r="J130" s="5">
        <f t="shared" si="4"/>
        <v>0</v>
      </c>
      <c r="K130" s="24">
        <f>C130*'Location Plan'!$B$60+D130*'Location Plan'!$C$60+E130*'Location Plan'!$D$60+F130*'Location Plan'!$E$60+G130*'Location Plan'!$F$60+H130*'Location Plan'!$G$60+I130*'Location Plan'!$H$60</f>
        <v>0</v>
      </c>
      <c r="L130" s="20">
        <v>0</v>
      </c>
      <c r="M130" s="20">
        <v>0</v>
      </c>
      <c r="N130" s="20">
        <v>0</v>
      </c>
      <c r="O130" s="20">
        <v>0</v>
      </c>
      <c r="P130" s="20">
        <v>0</v>
      </c>
      <c r="Q130" s="20">
        <v>0</v>
      </c>
      <c r="R130" s="20">
        <v>0</v>
      </c>
      <c r="S130" s="5">
        <f t="shared" si="5"/>
        <v>0</v>
      </c>
      <c r="T130" s="24">
        <f>L130*'Location Plan'!$B$60+M130*'Location Plan'!$C$60+N130*'Location Plan'!$D$60+O130*'Location Plan'!$E$60+P130*'Location Plan'!$F$60+Q130*'Location Plan'!$G$60+R130*'Location Plan'!$H$60</f>
        <v>0</v>
      </c>
      <c r="U130" s="20">
        <v>0</v>
      </c>
      <c r="V130" s="20">
        <v>0</v>
      </c>
      <c r="W130" s="20">
        <v>0</v>
      </c>
      <c r="X130" s="20">
        <v>0</v>
      </c>
      <c r="Y130" s="20">
        <v>0</v>
      </c>
      <c r="Z130" s="20">
        <v>0</v>
      </c>
      <c r="AA130" s="20">
        <v>0</v>
      </c>
      <c r="AB130" s="5">
        <f t="shared" si="6"/>
        <v>0</v>
      </c>
      <c r="AC130" s="24">
        <f>U130*'Location Plan'!$B$60+V130*'Location Plan'!$C$60+W130*'Location Plan'!$D$60+X130*'Location Plan'!$E$60+Y130*'Location Plan'!$F$60+Z130*'Location Plan'!$G$60+AA130*'Location Plan'!$H$60</f>
        <v>0</v>
      </c>
      <c r="AD130" s="20">
        <v>0</v>
      </c>
      <c r="AE130" s="20">
        <v>0</v>
      </c>
      <c r="AF130" s="20">
        <v>0</v>
      </c>
      <c r="AG130" s="20">
        <v>0</v>
      </c>
      <c r="AH130" s="20">
        <v>0</v>
      </c>
      <c r="AI130" s="20">
        <v>0</v>
      </c>
      <c r="AJ130" s="20">
        <v>0</v>
      </c>
      <c r="AK130" s="5">
        <f t="shared" si="7"/>
        <v>0</v>
      </c>
      <c r="AL130" s="24">
        <f>AD130*'Location Plan'!$B$60+AE130*'Location Plan'!$C$60+AF130*'Location Plan'!$D$60+AG130*'Location Plan'!$E$60+AH130*'Location Plan'!$F$60+AI130*'Location Plan'!$G$60+AJ130*'Location Plan'!$H$60</f>
        <v>0</v>
      </c>
    </row>
    <row r="131" spans="1:38" ht="13.5" customHeight="1">
      <c r="A131" s="111">
        <v>0.66319444444444398</v>
      </c>
      <c r="B131" s="112"/>
      <c r="C131" s="20">
        <v>0</v>
      </c>
      <c r="D131" s="20">
        <v>0</v>
      </c>
      <c r="E131" s="20">
        <v>0</v>
      </c>
      <c r="F131" s="20">
        <v>0</v>
      </c>
      <c r="G131" s="20">
        <v>0</v>
      </c>
      <c r="H131" s="20">
        <v>0</v>
      </c>
      <c r="I131" s="20">
        <v>0</v>
      </c>
      <c r="J131" s="5">
        <f t="shared" si="4"/>
        <v>0</v>
      </c>
      <c r="K131" s="24">
        <f>C131*'Location Plan'!$B$60+D131*'Location Plan'!$C$60+E131*'Location Plan'!$D$60+F131*'Location Plan'!$E$60+G131*'Location Plan'!$F$60+H131*'Location Plan'!$G$60+I131*'Location Plan'!$H$60</f>
        <v>0</v>
      </c>
      <c r="L131" s="20">
        <v>0</v>
      </c>
      <c r="M131" s="20">
        <v>0</v>
      </c>
      <c r="N131" s="20">
        <v>0</v>
      </c>
      <c r="O131" s="20">
        <v>0</v>
      </c>
      <c r="P131" s="20">
        <v>0</v>
      </c>
      <c r="Q131" s="20">
        <v>0</v>
      </c>
      <c r="R131" s="20">
        <v>0</v>
      </c>
      <c r="S131" s="5">
        <f t="shared" si="5"/>
        <v>0</v>
      </c>
      <c r="T131" s="24">
        <f>L131*'Location Plan'!$B$60+M131*'Location Plan'!$C$60+N131*'Location Plan'!$D$60+O131*'Location Plan'!$E$60+P131*'Location Plan'!$F$60+Q131*'Location Plan'!$G$60+R131*'Location Plan'!$H$60</f>
        <v>0</v>
      </c>
      <c r="U131" s="20">
        <v>0</v>
      </c>
      <c r="V131" s="20">
        <v>0</v>
      </c>
      <c r="W131" s="20">
        <v>0</v>
      </c>
      <c r="X131" s="20">
        <v>0</v>
      </c>
      <c r="Y131" s="20">
        <v>0</v>
      </c>
      <c r="Z131" s="20">
        <v>0</v>
      </c>
      <c r="AA131" s="20">
        <v>0</v>
      </c>
      <c r="AB131" s="5">
        <f t="shared" si="6"/>
        <v>0</v>
      </c>
      <c r="AC131" s="24">
        <f>U131*'Location Plan'!$B$60+V131*'Location Plan'!$C$60+W131*'Location Plan'!$D$60+X131*'Location Plan'!$E$60+Y131*'Location Plan'!$F$60+Z131*'Location Plan'!$G$60+AA131*'Location Plan'!$H$60</f>
        <v>0</v>
      </c>
      <c r="AD131" s="20">
        <v>0</v>
      </c>
      <c r="AE131" s="20">
        <v>0</v>
      </c>
      <c r="AF131" s="20">
        <v>0</v>
      </c>
      <c r="AG131" s="20">
        <v>0</v>
      </c>
      <c r="AH131" s="20">
        <v>0</v>
      </c>
      <c r="AI131" s="20">
        <v>0</v>
      </c>
      <c r="AJ131" s="20">
        <v>0</v>
      </c>
      <c r="AK131" s="5">
        <f t="shared" si="7"/>
        <v>0</v>
      </c>
      <c r="AL131" s="24">
        <f>AD131*'Location Plan'!$B$60+AE131*'Location Plan'!$C$60+AF131*'Location Plan'!$D$60+AG131*'Location Plan'!$E$60+AH131*'Location Plan'!$F$60+AI131*'Location Plan'!$G$60+AJ131*'Location Plan'!$H$60</f>
        <v>0</v>
      </c>
    </row>
    <row r="132" spans="1:38" ht="13.5" customHeight="1">
      <c r="A132" s="111">
        <v>0.66666666666666596</v>
      </c>
      <c r="B132" s="112"/>
      <c r="C132" s="20">
        <v>0</v>
      </c>
      <c r="D132" s="20">
        <v>0</v>
      </c>
      <c r="E132" s="20">
        <v>0</v>
      </c>
      <c r="F132" s="20">
        <v>0</v>
      </c>
      <c r="G132" s="20">
        <v>0</v>
      </c>
      <c r="H132" s="20">
        <v>0</v>
      </c>
      <c r="I132" s="20">
        <v>0</v>
      </c>
      <c r="J132" s="5">
        <f t="shared" si="4"/>
        <v>0</v>
      </c>
      <c r="K132" s="24">
        <f>C132*'Location Plan'!$B$60+D132*'Location Plan'!$C$60+E132*'Location Plan'!$D$60+F132*'Location Plan'!$E$60+G132*'Location Plan'!$F$60+H132*'Location Plan'!$G$60+I132*'Location Plan'!$H$60</f>
        <v>0</v>
      </c>
      <c r="L132" s="20">
        <v>0</v>
      </c>
      <c r="M132" s="20">
        <v>0</v>
      </c>
      <c r="N132" s="20">
        <v>0</v>
      </c>
      <c r="O132" s="20">
        <v>0</v>
      </c>
      <c r="P132" s="20">
        <v>0</v>
      </c>
      <c r="Q132" s="20">
        <v>0</v>
      </c>
      <c r="R132" s="20">
        <v>0</v>
      </c>
      <c r="S132" s="5">
        <f t="shared" si="5"/>
        <v>0</v>
      </c>
      <c r="T132" s="24">
        <f>L132*'Location Plan'!$B$60+M132*'Location Plan'!$C$60+N132*'Location Plan'!$D$60+O132*'Location Plan'!$E$60+P132*'Location Plan'!$F$60+Q132*'Location Plan'!$G$60+R132*'Location Plan'!$H$60</f>
        <v>0</v>
      </c>
      <c r="U132" s="20">
        <v>0</v>
      </c>
      <c r="V132" s="20">
        <v>0</v>
      </c>
      <c r="W132" s="20">
        <v>0</v>
      </c>
      <c r="X132" s="20">
        <v>0</v>
      </c>
      <c r="Y132" s="20">
        <v>0</v>
      </c>
      <c r="Z132" s="20">
        <v>0</v>
      </c>
      <c r="AA132" s="20">
        <v>0</v>
      </c>
      <c r="AB132" s="5">
        <f t="shared" si="6"/>
        <v>0</v>
      </c>
      <c r="AC132" s="24">
        <f>U132*'Location Plan'!$B$60+V132*'Location Plan'!$C$60+W132*'Location Plan'!$D$60+X132*'Location Plan'!$E$60+Y132*'Location Plan'!$F$60+Z132*'Location Plan'!$G$60+AA132*'Location Plan'!$H$60</f>
        <v>0</v>
      </c>
      <c r="AD132" s="20">
        <v>0</v>
      </c>
      <c r="AE132" s="20">
        <v>0</v>
      </c>
      <c r="AF132" s="20">
        <v>0</v>
      </c>
      <c r="AG132" s="20">
        <v>0</v>
      </c>
      <c r="AH132" s="20">
        <v>0</v>
      </c>
      <c r="AI132" s="20">
        <v>0</v>
      </c>
      <c r="AJ132" s="20">
        <v>0</v>
      </c>
      <c r="AK132" s="5">
        <f t="shared" si="7"/>
        <v>0</v>
      </c>
      <c r="AL132" s="24">
        <f>AD132*'Location Plan'!$B$60+AE132*'Location Plan'!$C$60+AF132*'Location Plan'!$D$60+AG132*'Location Plan'!$E$60+AH132*'Location Plan'!$F$60+AI132*'Location Plan'!$G$60+AJ132*'Location Plan'!$H$60</f>
        <v>0</v>
      </c>
    </row>
    <row r="133" spans="1:38" ht="13.5" customHeight="1">
      <c r="A133" s="111">
        <v>0.67013888888888895</v>
      </c>
      <c r="B133" s="112"/>
      <c r="C133" s="20">
        <v>0</v>
      </c>
      <c r="D133" s="20">
        <v>0</v>
      </c>
      <c r="E133" s="20">
        <v>0</v>
      </c>
      <c r="F133" s="20">
        <v>0</v>
      </c>
      <c r="G133" s="20">
        <v>0</v>
      </c>
      <c r="H133" s="20">
        <v>0</v>
      </c>
      <c r="I133" s="20">
        <v>0</v>
      </c>
      <c r="J133" s="5">
        <f t="shared" si="4"/>
        <v>0</v>
      </c>
      <c r="K133" s="24">
        <f>C133*'Location Plan'!$B$60+D133*'Location Plan'!$C$60+E133*'Location Plan'!$D$60+F133*'Location Plan'!$E$60+G133*'Location Plan'!$F$60+H133*'Location Plan'!$G$60+I133*'Location Plan'!$H$60</f>
        <v>0</v>
      </c>
      <c r="L133" s="20">
        <v>0</v>
      </c>
      <c r="M133" s="20">
        <v>0</v>
      </c>
      <c r="N133" s="20">
        <v>0</v>
      </c>
      <c r="O133" s="20">
        <v>0</v>
      </c>
      <c r="P133" s="20">
        <v>0</v>
      </c>
      <c r="Q133" s="20">
        <v>0</v>
      </c>
      <c r="R133" s="20">
        <v>0</v>
      </c>
      <c r="S133" s="5">
        <f t="shared" si="5"/>
        <v>0</v>
      </c>
      <c r="T133" s="24">
        <f>L133*'Location Plan'!$B$60+M133*'Location Plan'!$C$60+N133*'Location Plan'!$D$60+O133*'Location Plan'!$E$60+P133*'Location Plan'!$F$60+Q133*'Location Plan'!$G$60+R133*'Location Plan'!$H$60</f>
        <v>0</v>
      </c>
      <c r="U133" s="20">
        <v>0</v>
      </c>
      <c r="V133" s="20">
        <v>0</v>
      </c>
      <c r="W133" s="20">
        <v>0</v>
      </c>
      <c r="X133" s="20">
        <v>0</v>
      </c>
      <c r="Y133" s="20">
        <v>0</v>
      </c>
      <c r="Z133" s="20">
        <v>0</v>
      </c>
      <c r="AA133" s="20">
        <v>0</v>
      </c>
      <c r="AB133" s="5">
        <f t="shared" si="6"/>
        <v>0</v>
      </c>
      <c r="AC133" s="24">
        <f>U133*'Location Plan'!$B$60+V133*'Location Plan'!$C$60+W133*'Location Plan'!$D$60+X133*'Location Plan'!$E$60+Y133*'Location Plan'!$F$60+Z133*'Location Plan'!$G$60+AA133*'Location Plan'!$H$60</f>
        <v>0</v>
      </c>
      <c r="AD133" s="20">
        <v>0</v>
      </c>
      <c r="AE133" s="20">
        <v>0</v>
      </c>
      <c r="AF133" s="20">
        <v>0</v>
      </c>
      <c r="AG133" s="20">
        <v>0</v>
      </c>
      <c r="AH133" s="20">
        <v>0</v>
      </c>
      <c r="AI133" s="20">
        <v>0</v>
      </c>
      <c r="AJ133" s="20">
        <v>0</v>
      </c>
      <c r="AK133" s="5">
        <f t="shared" si="7"/>
        <v>0</v>
      </c>
      <c r="AL133" s="24">
        <f>AD133*'Location Plan'!$B$60+AE133*'Location Plan'!$C$60+AF133*'Location Plan'!$D$60+AG133*'Location Plan'!$E$60+AH133*'Location Plan'!$F$60+AI133*'Location Plan'!$G$60+AJ133*'Location Plan'!$H$60</f>
        <v>0</v>
      </c>
    </row>
    <row r="134" spans="1:38" ht="13.5" customHeight="1">
      <c r="A134" s="111">
        <v>0.67361111111111105</v>
      </c>
      <c r="B134" s="112"/>
      <c r="C134" s="20">
        <v>0</v>
      </c>
      <c r="D134" s="20">
        <v>0</v>
      </c>
      <c r="E134" s="20">
        <v>0</v>
      </c>
      <c r="F134" s="20">
        <v>0</v>
      </c>
      <c r="G134" s="20">
        <v>0</v>
      </c>
      <c r="H134" s="20">
        <v>0</v>
      </c>
      <c r="I134" s="20">
        <v>0</v>
      </c>
      <c r="J134" s="5">
        <f t="shared" si="4"/>
        <v>0</v>
      </c>
      <c r="K134" s="24">
        <f>C134*'Location Plan'!$B$60+D134*'Location Plan'!$C$60+E134*'Location Plan'!$D$60+F134*'Location Plan'!$E$60+G134*'Location Plan'!$F$60+H134*'Location Plan'!$G$60+I134*'Location Plan'!$H$60</f>
        <v>0</v>
      </c>
      <c r="L134" s="20">
        <v>0</v>
      </c>
      <c r="M134" s="20">
        <v>0</v>
      </c>
      <c r="N134" s="20">
        <v>0</v>
      </c>
      <c r="O134" s="20">
        <v>0</v>
      </c>
      <c r="P134" s="20">
        <v>0</v>
      </c>
      <c r="Q134" s="20">
        <v>0</v>
      </c>
      <c r="R134" s="20">
        <v>0</v>
      </c>
      <c r="S134" s="5">
        <f t="shared" si="5"/>
        <v>0</v>
      </c>
      <c r="T134" s="24">
        <f>L134*'Location Plan'!$B$60+M134*'Location Plan'!$C$60+N134*'Location Plan'!$D$60+O134*'Location Plan'!$E$60+P134*'Location Plan'!$F$60+Q134*'Location Plan'!$G$60+R134*'Location Plan'!$H$60</f>
        <v>0</v>
      </c>
      <c r="U134" s="20">
        <v>0</v>
      </c>
      <c r="V134" s="20">
        <v>0</v>
      </c>
      <c r="W134" s="20">
        <v>0</v>
      </c>
      <c r="X134" s="20">
        <v>0</v>
      </c>
      <c r="Y134" s="20">
        <v>0</v>
      </c>
      <c r="Z134" s="20">
        <v>0</v>
      </c>
      <c r="AA134" s="20">
        <v>0</v>
      </c>
      <c r="AB134" s="5">
        <f t="shared" si="6"/>
        <v>0</v>
      </c>
      <c r="AC134" s="24">
        <f>U134*'Location Plan'!$B$60+V134*'Location Plan'!$C$60+W134*'Location Plan'!$D$60+X134*'Location Plan'!$E$60+Y134*'Location Plan'!$F$60+Z134*'Location Plan'!$G$60+AA134*'Location Plan'!$H$60</f>
        <v>0</v>
      </c>
      <c r="AD134" s="20">
        <v>0</v>
      </c>
      <c r="AE134" s="20">
        <v>0</v>
      </c>
      <c r="AF134" s="20">
        <v>0</v>
      </c>
      <c r="AG134" s="20">
        <v>0</v>
      </c>
      <c r="AH134" s="20">
        <v>0</v>
      </c>
      <c r="AI134" s="20">
        <v>0</v>
      </c>
      <c r="AJ134" s="20">
        <v>0</v>
      </c>
      <c r="AK134" s="5">
        <f t="shared" si="7"/>
        <v>0</v>
      </c>
      <c r="AL134" s="24">
        <f>AD134*'Location Plan'!$B$60+AE134*'Location Plan'!$C$60+AF134*'Location Plan'!$D$60+AG134*'Location Plan'!$E$60+AH134*'Location Plan'!$F$60+AI134*'Location Plan'!$G$60+AJ134*'Location Plan'!$H$60</f>
        <v>0</v>
      </c>
    </row>
    <row r="135" spans="1:38" ht="13.5" customHeight="1">
      <c r="A135" s="111">
        <v>0.67708333333333304</v>
      </c>
      <c r="B135" s="112"/>
      <c r="C135" s="20">
        <v>0</v>
      </c>
      <c r="D135" s="20">
        <v>0</v>
      </c>
      <c r="E135" s="20">
        <v>0</v>
      </c>
      <c r="F135" s="20">
        <v>0</v>
      </c>
      <c r="G135" s="20">
        <v>0</v>
      </c>
      <c r="H135" s="20">
        <v>0</v>
      </c>
      <c r="I135" s="20">
        <v>0</v>
      </c>
      <c r="J135" s="5">
        <f t="shared" si="4"/>
        <v>0</v>
      </c>
      <c r="K135" s="24">
        <f>C135*'Location Plan'!$B$60+D135*'Location Plan'!$C$60+E135*'Location Plan'!$D$60+F135*'Location Plan'!$E$60+G135*'Location Plan'!$F$60+H135*'Location Plan'!$G$60+I135*'Location Plan'!$H$60</f>
        <v>0</v>
      </c>
      <c r="L135" s="20">
        <v>0</v>
      </c>
      <c r="M135" s="20">
        <v>0</v>
      </c>
      <c r="N135" s="20">
        <v>0</v>
      </c>
      <c r="O135" s="20">
        <v>0</v>
      </c>
      <c r="P135" s="20">
        <v>0</v>
      </c>
      <c r="Q135" s="20">
        <v>0</v>
      </c>
      <c r="R135" s="20">
        <v>0</v>
      </c>
      <c r="S135" s="5">
        <f t="shared" si="5"/>
        <v>0</v>
      </c>
      <c r="T135" s="24">
        <f>L135*'Location Plan'!$B$60+M135*'Location Plan'!$C$60+N135*'Location Plan'!$D$60+O135*'Location Plan'!$E$60+P135*'Location Plan'!$F$60+Q135*'Location Plan'!$G$60+R135*'Location Plan'!$H$60</f>
        <v>0</v>
      </c>
      <c r="U135" s="20">
        <v>0</v>
      </c>
      <c r="V135" s="20">
        <v>0</v>
      </c>
      <c r="W135" s="20">
        <v>0</v>
      </c>
      <c r="X135" s="20">
        <v>0</v>
      </c>
      <c r="Y135" s="20">
        <v>0</v>
      </c>
      <c r="Z135" s="20">
        <v>0</v>
      </c>
      <c r="AA135" s="20">
        <v>0</v>
      </c>
      <c r="AB135" s="5">
        <f t="shared" si="6"/>
        <v>0</v>
      </c>
      <c r="AC135" s="24">
        <f>U135*'Location Plan'!$B$60+V135*'Location Plan'!$C$60+W135*'Location Plan'!$D$60+X135*'Location Plan'!$E$60+Y135*'Location Plan'!$F$60+Z135*'Location Plan'!$G$60+AA135*'Location Plan'!$H$60</f>
        <v>0</v>
      </c>
      <c r="AD135" s="20">
        <v>1</v>
      </c>
      <c r="AE135" s="20">
        <v>0</v>
      </c>
      <c r="AF135" s="20">
        <v>0</v>
      </c>
      <c r="AG135" s="20">
        <v>0</v>
      </c>
      <c r="AH135" s="20">
        <v>0</v>
      </c>
      <c r="AI135" s="20">
        <v>0</v>
      </c>
      <c r="AJ135" s="20">
        <v>0</v>
      </c>
      <c r="AK135" s="5">
        <f t="shared" si="7"/>
        <v>1</v>
      </c>
      <c r="AL135" s="24">
        <f>AD135*'Location Plan'!$B$60+AE135*'Location Plan'!$C$60+AF135*'Location Plan'!$D$60+AG135*'Location Plan'!$E$60+AH135*'Location Plan'!$F$60+AI135*'Location Plan'!$G$60+AJ135*'Location Plan'!$H$60</f>
        <v>1</v>
      </c>
    </row>
    <row r="136" spans="1:38" ht="13.5" customHeight="1">
      <c r="A136" s="111">
        <v>0.68055555555555503</v>
      </c>
      <c r="B136" s="112"/>
      <c r="C136" s="20">
        <v>0</v>
      </c>
      <c r="D136" s="20">
        <v>0</v>
      </c>
      <c r="E136" s="20">
        <v>0</v>
      </c>
      <c r="F136" s="20">
        <v>0</v>
      </c>
      <c r="G136" s="20">
        <v>0</v>
      </c>
      <c r="H136" s="20">
        <v>0</v>
      </c>
      <c r="I136" s="20">
        <v>0</v>
      </c>
      <c r="J136" s="5">
        <f t="shared" si="4"/>
        <v>0</v>
      </c>
      <c r="K136" s="24">
        <f>C136*'Location Plan'!$B$60+D136*'Location Plan'!$C$60+E136*'Location Plan'!$D$60+F136*'Location Plan'!$E$60+G136*'Location Plan'!$F$60+H136*'Location Plan'!$G$60+I136*'Location Plan'!$H$60</f>
        <v>0</v>
      </c>
      <c r="L136" s="20">
        <v>0</v>
      </c>
      <c r="M136" s="20">
        <v>0</v>
      </c>
      <c r="N136" s="20">
        <v>0</v>
      </c>
      <c r="O136" s="20">
        <v>0</v>
      </c>
      <c r="P136" s="20">
        <v>0</v>
      </c>
      <c r="Q136" s="20">
        <v>0</v>
      </c>
      <c r="R136" s="20">
        <v>0</v>
      </c>
      <c r="S136" s="5">
        <f t="shared" si="5"/>
        <v>0</v>
      </c>
      <c r="T136" s="24">
        <f>L136*'Location Plan'!$B$60+M136*'Location Plan'!$C$60+N136*'Location Plan'!$D$60+O136*'Location Plan'!$E$60+P136*'Location Plan'!$F$60+Q136*'Location Plan'!$G$60+R136*'Location Plan'!$H$60</f>
        <v>0</v>
      </c>
      <c r="U136" s="20">
        <v>0</v>
      </c>
      <c r="V136" s="20">
        <v>0</v>
      </c>
      <c r="W136" s="20">
        <v>0</v>
      </c>
      <c r="X136" s="20">
        <v>0</v>
      </c>
      <c r="Y136" s="20">
        <v>0</v>
      </c>
      <c r="Z136" s="20">
        <v>0</v>
      </c>
      <c r="AA136" s="20">
        <v>0</v>
      </c>
      <c r="AB136" s="5">
        <f t="shared" si="6"/>
        <v>0</v>
      </c>
      <c r="AC136" s="24">
        <f>U136*'Location Plan'!$B$60+V136*'Location Plan'!$C$60+W136*'Location Plan'!$D$60+X136*'Location Plan'!$E$60+Y136*'Location Plan'!$F$60+Z136*'Location Plan'!$G$60+AA136*'Location Plan'!$H$60</f>
        <v>0</v>
      </c>
      <c r="AD136" s="20">
        <v>0</v>
      </c>
      <c r="AE136" s="20">
        <v>0</v>
      </c>
      <c r="AF136" s="20">
        <v>0</v>
      </c>
      <c r="AG136" s="20">
        <v>0</v>
      </c>
      <c r="AH136" s="20">
        <v>0</v>
      </c>
      <c r="AI136" s="20">
        <v>0</v>
      </c>
      <c r="AJ136" s="20">
        <v>0</v>
      </c>
      <c r="AK136" s="5">
        <f t="shared" si="7"/>
        <v>0</v>
      </c>
      <c r="AL136" s="24">
        <f>AD136*'Location Plan'!$B$60+AE136*'Location Plan'!$C$60+AF136*'Location Plan'!$D$60+AG136*'Location Plan'!$E$60+AH136*'Location Plan'!$F$60+AI136*'Location Plan'!$G$60+AJ136*'Location Plan'!$H$60</f>
        <v>0</v>
      </c>
    </row>
    <row r="137" spans="1:38" ht="13.5" customHeight="1">
      <c r="A137" s="111">
        <v>0.68402777777777701</v>
      </c>
      <c r="B137" s="112"/>
      <c r="C137" s="20">
        <v>0</v>
      </c>
      <c r="D137" s="20">
        <v>0</v>
      </c>
      <c r="E137" s="20">
        <v>0</v>
      </c>
      <c r="F137" s="20">
        <v>0</v>
      </c>
      <c r="G137" s="20">
        <v>0</v>
      </c>
      <c r="H137" s="20">
        <v>0</v>
      </c>
      <c r="I137" s="20">
        <v>0</v>
      </c>
      <c r="J137" s="5">
        <f t="shared" si="4"/>
        <v>0</v>
      </c>
      <c r="K137" s="24">
        <f>C137*'Location Plan'!$B$60+D137*'Location Plan'!$C$60+E137*'Location Plan'!$D$60+F137*'Location Plan'!$E$60+G137*'Location Plan'!$F$60+H137*'Location Plan'!$G$60+I137*'Location Plan'!$H$60</f>
        <v>0</v>
      </c>
      <c r="L137" s="20">
        <v>0</v>
      </c>
      <c r="M137" s="20">
        <v>0</v>
      </c>
      <c r="N137" s="20">
        <v>0</v>
      </c>
      <c r="O137" s="20">
        <v>0</v>
      </c>
      <c r="P137" s="20">
        <v>0</v>
      </c>
      <c r="Q137" s="20">
        <v>0</v>
      </c>
      <c r="R137" s="20">
        <v>0</v>
      </c>
      <c r="S137" s="5">
        <f t="shared" si="5"/>
        <v>0</v>
      </c>
      <c r="T137" s="24">
        <f>L137*'Location Plan'!$B$60+M137*'Location Plan'!$C$60+N137*'Location Plan'!$D$60+O137*'Location Plan'!$E$60+P137*'Location Plan'!$F$60+Q137*'Location Plan'!$G$60+R137*'Location Plan'!$H$60</f>
        <v>0</v>
      </c>
      <c r="U137" s="20">
        <v>0</v>
      </c>
      <c r="V137" s="20">
        <v>0</v>
      </c>
      <c r="W137" s="20">
        <v>0</v>
      </c>
      <c r="X137" s="20">
        <v>0</v>
      </c>
      <c r="Y137" s="20">
        <v>0</v>
      </c>
      <c r="Z137" s="20">
        <v>0</v>
      </c>
      <c r="AA137" s="20">
        <v>0</v>
      </c>
      <c r="AB137" s="5">
        <f t="shared" si="6"/>
        <v>0</v>
      </c>
      <c r="AC137" s="24">
        <f>U137*'Location Plan'!$B$60+V137*'Location Plan'!$C$60+W137*'Location Plan'!$D$60+X137*'Location Plan'!$E$60+Y137*'Location Plan'!$F$60+Z137*'Location Plan'!$G$60+AA137*'Location Plan'!$H$60</f>
        <v>0</v>
      </c>
      <c r="AD137" s="20">
        <v>0</v>
      </c>
      <c r="AE137" s="20">
        <v>0</v>
      </c>
      <c r="AF137" s="20">
        <v>0</v>
      </c>
      <c r="AG137" s="20">
        <v>0</v>
      </c>
      <c r="AH137" s="20">
        <v>0</v>
      </c>
      <c r="AI137" s="20">
        <v>0</v>
      </c>
      <c r="AJ137" s="20">
        <v>0</v>
      </c>
      <c r="AK137" s="5">
        <f t="shared" si="7"/>
        <v>0</v>
      </c>
      <c r="AL137" s="24">
        <f>AD137*'Location Plan'!$B$60+AE137*'Location Plan'!$C$60+AF137*'Location Plan'!$D$60+AG137*'Location Plan'!$E$60+AH137*'Location Plan'!$F$60+AI137*'Location Plan'!$G$60+AJ137*'Location Plan'!$H$60</f>
        <v>0</v>
      </c>
    </row>
    <row r="138" spans="1:38" ht="13.5" customHeight="1">
      <c r="A138" s="111">
        <v>0.6875</v>
      </c>
      <c r="B138" s="112"/>
      <c r="C138" s="20">
        <v>0</v>
      </c>
      <c r="D138" s="20">
        <v>0</v>
      </c>
      <c r="E138" s="20">
        <v>0</v>
      </c>
      <c r="F138" s="20">
        <v>0</v>
      </c>
      <c r="G138" s="20">
        <v>0</v>
      </c>
      <c r="H138" s="20">
        <v>0</v>
      </c>
      <c r="I138" s="20">
        <v>0</v>
      </c>
      <c r="J138" s="5">
        <f t="shared" si="4"/>
        <v>0</v>
      </c>
      <c r="K138" s="24">
        <f>C138*'Location Plan'!$B$60+D138*'Location Plan'!$C$60+E138*'Location Plan'!$D$60+F138*'Location Plan'!$E$60+G138*'Location Plan'!$F$60+H138*'Location Plan'!$G$60+I138*'Location Plan'!$H$60</f>
        <v>0</v>
      </c>
      <c r="L138" s="20">
        <v>0</v>
      </c>
      <c r="M138" s="20">
        <v>0</v>
      </c>
      <c r="N138" s="20">
        <v>0</v>
      </c>
      <c r="O138" s="20">
        <v>0</v>
      </c>
      <c r="P138" s="20">
        <v>0</v>
      </c>
      <c r="Q138" s="20">
        <v>0</v>
      </c>
      <c r="R138" s="20">
        <v>0</v>
      </c>
      <c r="S138" s="5">
        <f t="shared" si="5"/>
        <v>0</v>
      </c>
      <c r="T138" s="24">
        <f>L138*'Location Plan'!$B$60+M138*'Location Plan'!$C$60+N138*'Location Plan'!$D$60+O138*'Location Plan'!$E$60+P138*'Location Plan'!$F$60+Q138*'Location Plan'!$G$60+R138*'Location Plan'!$H$60</f>
        <v>0</v>
      </c>
      <c r="U138" s="20">
        <v>0</v>
      </c>
      <c r="V138" s="20">
        <v>0</v>
      </c>
      <c r="W138" s="20">
        <v>0</v>
      </c>
      <c r="X138" s="20">
        <v>0</v>
      </c>
      <c r="Y138" s="20">
        <v>0</v>
      </c>
      <c r="Z138" s="20">
        <v>0</v>
      </c>
      <c r="AA138" s="20">
        <v>0</v>
      </c>
      <c r="AB138" s="5">
        <f t="shared" si="6"/>
        <v>0</v>
      </c>
      <c r="AC138" s="24">
        <f>U138*'Location Plan'!$B$60+V138*'Location Plan'!$C$60+W138*'Location Plan'!$D$60+X138*'Location Plan'!$E$60+Y138*'Location Plan'!$F$60+Z138*'Location Plan'!$G$60+AA138*'Location Plan'!$H$60</f>
        <v>0</v>
      </c>
      <c r="AD138" s="20">
        <v>0</v>
      </c>
      <c r="AE138" s="20">
        <v>0</v>
      </c>
      <c r="AF138" s="20">
        <v>0</v>
      </c>
      <c r="AG138" s="20">
        <v>0</v>
      </c>
      <c r="AH138" s="20">
        <v>0</v>
      </c>
      <c r="AI138" s="20">
        <v>0</v>
      </c>
      <c r="AJ138" s="20">
        <v>0</v>
      </c>
      <c r="AK138" s="5">
        <f t="shared" si="7"/>
        <v>0</v>
      </c>
      <c r="AL138" s="24">
        <f>AD138*'Location Plan'!$B$60+AE138*'Location Plan'!$C$60+AF138*'Location Plan'!$D$60+AG138*'Location Plan'!$E$60+AH138*'Location Plan'!$F$60+AI138*'Location Plan'!$G$60+AJ138*'Location Plan'!$H$60</f>
        <v>0</v>
      </c>
    </row>
    <row r="139" spans="1:38" ht="13.5" customHeight="1">
      <c r="A139" s="111">
        <v>0.69097222222222199</v>
      </c>
      <c r="B139" s="112"/>
      <c r="C139" s="20">
        <v>0</v>
      </c>
      <c r="D139" s="20">
        <v>0</v>
      </c>
      <c r="E139" s="20">
        <v>0</v>
      </c>
      <c r="F139" s="20">
        <v>0</v>
      </c>
      <c r="G139" s="20">
        <v>0</v>
      </c>
      <c r="H139" s="20">
        <v>0</v>
      </c>
      <c r="I139" s="20">
        <v>0</v>
      </c>
      <c r="J139" s="5">
        <f t="shared" si="4"/>
        <v>0</v>
      </c>
      <c r="K139" s="24">
        <f>C139*'Location Plan'!$B$60+D139*'Location Plan'!$C$60+E139*'Location Plan'!$D$60+F139*'Location Plan'!$E$60+G139*'Location Plan'!$F$60+H139*'Location Plan'!$G$60+I139*'Location Plan'!$H$60</f>
        <v>0</v>
      </c>
      <c r="L139" s="20">
        <v>0</v>
      </c>
      <c r="M139" s="20">
        <v>0</v>
      </c>
      <c r="N139" s="20">
        <v>0</v>
      </c>
      <c r="O139" s="20">
        <v>0</v>
      </c>
      <c r="P139" s="20">
        <v>0</v>
      </c>
      <c r="Q139" s="20">
        <v>0</v>
      </c>
      <c r="R139" s="20">
        <v>0</v>
      </c>
      <c r="S139" s="5">
        <f t="shared" si="5"/>
        <v>0</v>
      </c>
      <c r="T139" s="24">
        <f>L139*'Location Plan'!$B$60+M139*'Location Plan'!$C$60+N139*'Location Plan'!$D$60+O139*'Location Plan'!$E$60+P139*'Location Plan'!$F$60+Q139*'Location Plan'!$G$60+R139*'Location Plan'!$H$60</f>
        <v>0</v>
      </c>
      <c r="U139" s="20">
        <v>0</v>
      </c>
      <c r="V139" s="20">
        <v>0</v>
      </c>
      <c r="W139" s="20">
        <v>0</v>
      </c>
      <c r="X139" s="20">
        <v>0</v>
      </c>
      <c r="Y139" s="20">
        <v>0</v>
      </c>
      <c r="Z139" s="20">
        <v>0</v>
      </c>
      <c r="AA139" s="20">
        <v>0</v>
      </c>
      <c r="AB139" s="5">
        <f t="shared" si="6"/>
        <v>0</v>
      </c>
      <c r="AC139" s="24">
        <f>U139*'Location Plan'!$B$60+V139*'Location Plan'!$C$60+W139*'Location Plan'!$D$60+X139*'Location Plan'!$E$60+Y139*'Location Plan'!$F$60+Z139*'Location Plan'!$G$60+AA139*'Location Plan'!$H$60</f>
        <v>0</v>
      </c>
      <c r="AD139" s="20">
        <v>0</v>
      </c>
      <c r="AE139" s="20">
        <v>0</v>
      </c>
      <c r="AF139" s="20">
        <v>0</v>
      </c>
      <c r="AG139" s="20">
        <v>0</v>
      </c>
      <c r="AH139" s="20">
        <v>0</v>
      </c>
      <c r="AI139" s="20">
        <v>0</v>
      </c>
      <c r="AJ139" s="20">
        <v>0</v>
      </c>
      <c r="AK139" s="5">
        <f t="shared" si="7"/>
        <v>0</v>
      </c>
      <c r="AL139" s="24">
        <f>AD139*'Location Plan'!$B$60+AE139*'Location Plan'!$C$60+AF139*'Location Plan'!$D$60+AG139*'Location Plan'!$E$60+AH139*'Location Plan'!$F$60+AI139*'Location Plan'!$G$60+AJ139*'Location Plan'!$H$60</f>
        <v>0</v>
      </c>
    </row>
    <row r="140" spans="1:38" ht="13.5" customHeight="1">
      <c r="A140" s="111">
        <v>0.69444444444444398</v>
      </c>
      <c r="B140" s="112"/>
      <c r="C140" s="20">
        <v>0</v>
      </c>
      <c r="D140" s="20">
        <v>0</v>
      </c>
      <c r="E140" s="20">
        <v>0</v>
      </c>
      <c r="F140" s="20">
        <v>0</v>
      </c>
      <c r="G140" s="20">
        <v>0</v>
      </c>
      <c r="H140" s="20">
        <v>0</v>
      </c>
      <c r="I140" s="20">
        <v>0</v>
      </c>
      <c r="J140" s="5">
        <f t="shared" ref="J140:J167" si="8">SUM(C140:I140)</f>
        <v>0</v>
      </c>
      <c r="K140" s="24">
        <f>C140*'Location Plan'!$B$60+D140*'Location Plan'!$C$60+E140*'Location Plan'!$D$60+F140*'Location Plan'!$E$60+G140*'Location Plan'!$F$60+H140*'Location Plan'!$G$60+I140*'Location Plan'!$H$60</f>
        <v>0</v>
      </c>
      <c r="L140" s="20">
        <v>0</v>
      </c>
      <c r="M140" s="20">
        <v>0</v>
      </c>
      <c r="N140" s="20">
        <v>0</v>
      </c>
      <c r="O140" s="20">
        <v>0</v>
      </c>
      <c r="P140" s="20">
        <v>0</v>
      </c>
      <c r="Q140" s="20">
        <v>0</v>
      </c>
      <c r="R140" s="20">
        <v>0</v>
      </c>
      <c r="S140" s="5">
        <f t="shared" ref="S140:S167" si="9">SUM(L140:R140)</f>
        <v>0</v>
      </c>
      <c r="T140" s="24">
        <f>L140*'Location Plan'!$B$60+M140*'Location Plan'!$C$60+N140*'Location Plan'!$D$60+O140*'Location Plan'!$E$60+P140*'Location Plan'!$F$60+Q140*'Location Plan'!$G$60+R140*'Location Plan'!$H$60</f>
        <v>0</v>
      </c>
      <c r="U140" s="20">
        <v>0</v>
      </c>
      <c r="V140" s="20">
        <v>0</v>
      </c>
      <c r="W140" s="20">
        <v>0</v>
      </c>
      <c r="X140" s="20">
        <v>0</v>
      </c>
      <c r="Y140" s="20">
        <v>0</v>
      </c>
      <c r="Z140" s="20">
        <v>0</v>
      </c>
      <c r="AA140" s="20">
        <v>0</v>
      </c>
      <c r="AB140" s="5">
        <f t="shared" ref="AB140:AB167" si="10">SUM(U140:AA140)</f>
        <v>0</v>
      </c>
      <c r="AC140" s="24">
        <f>U140*'Location Plan'!$B$60+V140*'Location Plan'!$C$60+W140*'Location Plan'!$D$60+X140*'Location Plan'!$E$60+Y140*'Location Plan'!$F$60+Z140*'Location Plan'!$G$60+AA140*'Location Plan'!$H$60</f>
        <v>0</v>
      </c>
      <c r="AD140" s="20">
        <v>0</v>
      </c>
      <c r="AE140" s="20">
        <v>0</v>
      </c>
      <c r="AF140" s="20">
        <v>0</v>
      </c>
      <c r="AG140" s="20">
        <v>0</v>
      </c>
      <c r="AH140" s="20">
        <v>0</v>
      </c>
      <c r="AI140" s="20">
        <v>0</v>
      </c>
      <c r="AJ140" s="20">
        <v>0</v>
      </c>
      <c r="AK140" s="5">
        <f t="shared" ref="AK140:AK167" si="11">SUM(AD140:AJ140)</f>
        <v>0</v>
      </c>
      <c r="AL140" s="24">
        <f>AD140*'Location Plan'!$B$60+AE140*'Location Plan'!$C$60+AF140*'Location Plan'!$D$60+AG140*'Location Plan'!$E$60+AH140*'Location Plan'!$F$60+AI140*'Location Plan'!$G$60+AJ140*'Location Plan'!$H$60</f>
        <v>0</v>
      </c>
    </row>
    <row r="141" spans="1:38" ht="13.5" customHeight="1">
      <c r="A141" s="111">
        <v>0.69791666666666596</v>
      </c>
      <c r="B141" s="112"/>
      <c r="C141" s="20">
        <v>0</v>
      </c>
      <c r="D141" s="20">
        <v>0</v>
      </c>
      <c r="E141" s="20">
        <v>0</v>
      </c>
      <c r="F141" s="20">
        <v>0</v>
      </c>
      <c r="G141" s="20">
        <v>0</v>
      </c>
      <c r="H141" s="20">
        <v>0</v>
      </c>
      <c r="I141" s="20">
        <v>0</v>
      </c>
      <c r="J141" s="5">
        <f t="shared" si="8"/>
        <v>0</v>
      </c>
      <c r="K141" s="24">
        <f>C141*'Location Plan'!$B$60+D141*'Location Plan'!$C$60+E141*'Location Plan'!$D$60+F141*'Location Plan'!$E$60+G141*'Location Plan'!$F$60+H141*'Location Plan'!$G$60+I141*'Location Plan'!$H$60</f>
        <v>0</v>
      </c>
      <c r="L141" s="20">
        <v>0</v>
      </c>
      <c r="M141" s="20">
        <v>0</v>
      </c>
      <c r="N141" s="20">
        <v>0</v>
      </c>
      <c r="O141" s="20">
        <v>0</v>
      </c>
      <c r="P141" s="20">
        <v>0</v>
      </c>
      <c r="Q141" s="20">
        <v>0</v>
      </c>
      <c r="R141" s="20">
        <v>0</v>
      </c>
      <c r="S141" s="5">
        <f t="shared" si="9"/>
        <v>0</v>
      </c>
      <c r="T141" s="24">
        <f>L141*'Location Plan'!$B$60+M141*'Location Plan'!$C$60+N141*'Location Plan'!$D$60+O141*'Location Plan'!$E$60+P141*'Location Plan'!$F$60+Q141*'Location Plan'!$G$60+R141*'Location Plan'!$H$60</f>
        <v>0</v>
      </c>
      <c r="U141" s="20">
        <v>0</v>
      </c>
      <c r="V141" s="20">
        <v>0</v>
      </c>
      <c r="W141" s="20">
        <v>0</v>
      </c>
      <c r="X141" s="20">
        <v>0</v>
      </c>
      <c r="Y141" s="20">
        <v>0</v>
      </c>
      <c r="Z141" s="20">
        <v>0</v>
      </c>
      <c r="AA141" s="20">
        <v>0</v>
      </c>
      <c r="AB141" s="5">
        <f t="shared" si="10"/>
        <v>0</v>
      </c>
      <c r="AC141" s="24">
        <f>U141*'Location Plan'!$B$60+V141*'Location Plan'!$C$60+W141*'Location Plan'!$D$60+X141*'Location Plan'!$E$60+Y141*'Location Plan'!$F$60+Z141*'Location Plan'!$G$60+AA141*'Location Plan'!$H$60</f>
        <v>0</v>
      </c>
      <c r="AD141" s="20">
        <v>0</v>
      </c>
      <c r="AE141" s="20">
        <v>0</v>
      </c>
      <c r="AF141" s="20">
        <v>0</v>
      </c>
      <c r="AG141" s="20">
        <v>0</v>
      </c>
      <c r="AH141" s="20">
        <v>0</v>
      </c>
      <c r="AI141" s="20">
        <v>0</v>
      </c>
      <c r="AJ141" s="20">
        <v>0</v>
      </c>
      <c r="AK141" s="5">
        <f t="shared" si="11"/>
        <v>0</v>
      </c>
      <c r="AL141" s="24">
        <f>AD141*'Location Plan'!$B$60+AE141*'Location Plan'!$C$60+AF141*'Location Plan'!$D$60+AG141*'Location Plan'!$E$60+AH141*'Location Plan'!$F$60+AI141*'Location Plan'!$G$60+AJ141*'Location Plan'!$H$60</f>
        <v>0</v>
      </c>
    </row>
    <row r="142" spans="1:38" ht="13.5" customHeight="1">
      <c r="A142" s="111">
        <v>0.70138888888888895</v>
      </c>
      <c r="B142" s="112"/>
      <c r="C142" s="20">
        <v>0</v>
      </c>
      <c r="D142" s="20">
        <v>0</v>
      </c>
      <c r="E142" s="20">
        <v>0</v>
      </c>
      <c r="F142" s="20">
        <v>0</v>
      </c>
      <c r="G142" s="20">
        <v>0</v>
      </c>
      <c r="H142" s="20">
        <v>0</v>
      </c>
      <c r="I142" s="20">
        <v>0</v>
      </c>
      <c r="J142" s="5">
        <f t="shared" si="8"/>
        <v>0</v>
      </c>
      <c r="K142" s="24">
        <f>C142*'Location Plan'!$B$60+D142*'Location Plan'!$C$60+E142*'Location Plan'!$D$60+F142*'Location Plan'!$E$60+G142*'Location Plan'!$F$60+H142*'Location Plan'!$G$60+I142*'Location Plan'!$H$60</f>
        <v>0</v>
      </c>
      <c r="L142" s="20">
        <v>0</v>
      </c>
      <c r="M142" s="20">
        <v>0</v>
      </c>
      <c r="N142" s="20">
        <v>0</v>
      </c>
      <c r="O142" s="20">
        <v>0</v>
      </c>
      <c r="P142" s="20">
        <v>0</v>
      </c>
      <c r="Q142" s="20">
        <v>0</v>
      </c>
      <c r="R142" s="20">
        <v>0</v>
      </c>
      <c r="S142" s="5">
        <f t="shared" si="9"/>
        <v>0</v>
      </c>
      <c r="T142" s="24">
        <f>L142*'Location Plan'!$B$60+M142*'Location Plan'!$C$60+N142*'Location Plan'!$D$60+O142*'Location Plan'!$E$60+P142*'Location Plan'!$F$60+Q142*'Location Plan'!$G$60+R142*'Location Plan'!$H$60</f>
        <v>0</v>
      </c>
      <c r="U142" s="20">
        <v>0</v>
      </c>
      <c r="V142" s="20">
        <v>0</v>
      </c>
      <c r="W142" s="20">
        <v>0</v>
      </c>
      <c r="X142" s="20">
        <v>0</v>
      </c>
      <c r="Y142" s="20">
        <v>0</v>
      </c>
      <c r="Z142" s="20">
        <v>0</v>
      </c>
      <c r="AA142" s="20">
        <v>0</v>
      </c>
      <c r="AB142" s="5">
        <f t="shared" si="10"/>
        <v>0</v>
      </c>
      <c r="AC142" s="24">
        <f>U142*'Location Plan'!$B$60+V142*'Location Plan'!$C$60+W142*'Location Plan'!$D$60+X142*'Location Plan'!$E$60+Y142*'Location Plan'!$F$60+Z142*'Location Plan'!$G$60+AA142*'Location Plan'!$H$60</f>
        <v>0</v>
      </c>
      <c r="AD142" s="20">
        <v>0</v>
      </c>
      <c r="AE142" s="20">
        <v>0</v>
      </c>
      <c r="AF142" s="20">
        <v>0</v>
      </c>
      <c r="AG142" s="20">
        <v>0</v>
      </c>
      <c r="AH142" s="20">
        <v>0</v>
      </c>
      <c r="AI142" s="20">
        <v>0</v>
      </c>
      <c r="AJ142" s="20">
        <v>0</v>
      </c>
      <c r="AK142" s="5">
        <f t="shared" si="11"/>
        <v>0</v>
      </c>
      <c r="AL142" s="24">
        <f>AD142*'Location Plan'!$B$60+AE142*'Location Plan'!$C$60+AF142*'Location Plan'!$D$60+AG142*'Location Plan'!$E$60+AH142*'Location Plan'!$F$60+AI142*'Location Plan'!$G$60+AJ142*'Location Plan'!$H$60</f>
        <v>0</v>
      </c>
    </row>
    <row r="143" spans="1:38" ht="13.5" customHeight="1">
      <c r="A143" s="111">
        <v>0.70486111111111105</v>
      </c>
      <c r="B143" s="112"/>
      <c r="C143" s="20">
        <v>0</v>
      </c>
      <c r="D143" s="20">
        <v>0</v>
      </c>
      <c r="E143" s="20">
        <v>0</v>
      </c>
      <c r="F143" s="20">
        <v>0</v>
      </c>
      <c r="G143" s="20">
        <v>0</v>
      </c>
      <c r="H143" s="20">
        <v>0</v>
      </c>
      <c r="I143" s="20">
        <v>0</v>
      </c>
      <c r="J143" s="5">
        <f t="shared" si="8"/>
        <v>0</v>
      </c>
      <c r="K143" s="24">
        <f>C143*'Location Plan'!$B$60+D143*'Location Plan'!$C$60+E143*'Location Plan'!$D$60+F143*'Location Plan'!$E$60+G143*'Location Plan'!$F$60+H143*'Location Plan'!$G$60+I143*'Location Plan'!$H$60</f>
        <v>0</v>
      </c>
      <c r="L143" s="20">
        <v>0</v>
      </c>
      <c r="M143" s="20">
        <v>0</v>
      </c>
      <c r="N143" s="20">
        <v>0</v>
      </c>
      <c r="O143" s="20">
        <v>0</v>
      </c>
      <c r="P143" s="20">
        <v>0</v>
      </c>
      <c r="Q143" s="20">
        <v>0</v>
      </c>
      <c r="R143" s="20">
        <v>0</v>
      </c>
      <c r="S143" s="5">
        <f t="shared" si="9"/>
        <v>0</v>
      </c>
      <c r="T143" s="24">
        <f>L143*'Location Plan'!$B$60+M143*'Location Plan'!$C$60+N143*'Location Plan'!$D$60+O143*'Location Plan'!$E$60+P143*'Location Plan'!$F$60+Q143*'Location Plan'!$G$60+R143*'Location Plan'!$H$60</f>
        <v>0</v>
      </c>
      <c r="U143" s="20">
        <v>0</v>
      </c>
      <c r="V143" s="20">
        <v>0</v>
      </c>
      <c r="W143" s="20">
        <v>0</v>
      </c>
      <c r="X143" s="20">
        <v>0</v>
      </c>
      <c r="Y143" s="20">
        <v>0</v>
      </c>
      <c r="Z143" s="20">
        <v>0</v>
      </c>
      <c r="AA143" s="20">
        <v>0</v>
      </c>
      <c r="AB143" s="5">
        <f t="shared" si="10"/>
        <v>0</v>
      </c>
      <c r="AC143" s="24">
        <f>U143*'Location Plan'!$B$60+V143*'Location Plan'!$C$60+W143*'Location Plan'!$D$60+X143*'Location Plan'!$E$60+Y143*'Location Plan'!$F$60+Z143*'Location Plan'!$G$60+AA143*'Location Plan'!$H$60</f>
        <v>0</v>
      </c>
      <c r="AD143" s="20">
        <v>0</v>
      </c>
      <c r="AE143" s="20">
        <v>0</v>
      </c>
      <c r="AF143" s="20">
        <v>0</v>
      </c>
      <c r="AG143" s="20">
        <v>0</v>
      </c>
      <c r="AH143" s="20">
        <v>0</v>
      </c>
      <c r="AI143" s="20">
        <v>0</v>
      </c>
      <c r="AJ143" s="20">
        <v>0</v>
      </c>
      <c r="AK143" s="5">
        <f t="shared" si="11"/>
        <v>0</v>
      </c>
      <c r="AL143" s="24">
        <f>AD143*'Location Plan'!$B$60+AE143*'Location Plan'!$C$60+AF143*'Location Plan'!$D$60+AG143*'Location Plan'!$E$60+AH143*'Location Plan'!$F$60+AI143*'Location Plan'!$G$60+AJ143*'Location Plan'!$H$60</f>
        <v>0</v>
      </c>
    </row>
    <row r="144" spans="1:38" ht="13.5" customHeight="1">
      <c r="A144" s="111">
        <v>0.70833333333333304</v>
      </c>
      <c r="B144" s="112"/>
      <c r="C144" s="20">
        <v>0</v>
      </c>
      <c r="D144" s="20">
        <v>0</v>
      </c>
      <c r="E144" s="20">
        <v>0</v>
      </c>
      <c r="F144" s="20">
        <v>0</v>
      </c>
      <c r="G144" s="20">
        <v>0</v>
      </c>
      <c r="H144" s="20">
        <v>0</v>
      </c>
      <c r="I144" s="20">
        <v>0</v>
      </c>
      <c r="J144" s="5">
        <f t="shared" si="8"/>
        <v>0</v>
      </c>
      <c r="K144" s="24">
        <f>C144*'Location Plan'!$B$60+D144*'Location Plan'!$C$60+E144*'Location Plan'!$D$60+F144*'Location Plan'!$E$60+G144*'Location Plan'!$F$60+H144*'Location Plan'!$G$60+I144*'Location Plan'!$H$60</f>
        <v>0</v>
      </c>
      <c r="L144" s="20">
        <v>0</v>
      </c>
      <c r="M144" s="20">
        <v>0</v>
      </c>
      <c r="N144" s="20">
        <v>0</v>
      </c>
      <c r="O144" s="20">
        <v>0</v>
      </c>
      <c r="P144" s="20">
        <v>0</v>
      </c>
      <c r="Q144" s="20">
        <v>0</v>
      </c>
      <c r="R144" s="20">
        <v>0</v>
      </c>
      <c r="S144" s="5">
        <f t="shared" si="9"/>
        <v>0</v>
      </c>
      <c r="T144" s="24">
        <f>L144*'Location Plan'!$B$60+M144*'Location Plan'!$C$60+N144*'Location Plan'!$D$60+O144*'Location Plan'!$E$60+P144*'Location Plan'!$F$60+Q144*'Location Plan'!$G$60+R144*'Location Plan'!$H$60</f>
        <v>0</v>
      </c>
      <c r="U144" s="20">
        <v>0</v>
      </c>
      <c r="V144" s="20">
        <v>0</v>
      </c>
      <c r="W144" s="20">
        <v>0</v>
      </c>
      <c r="X144" s="20">
        <v>0</v>
      </c>
      <c r="Y144" s="20">
        <v>0</v>
      </c>
      <c r="Z144" s="20">
        <v>0</v>
      </c>
      <c r="AA144" s="20">
        <v>0</v>
      </c>
      <c r="AB144" s="5">
        <f t="shared" si="10"/>
        <v>0</v>
      </c>
      <c r="AC144" s="24">
        <f>U144*'Location Plan'!$B$60+V144*'Location Plan'!$C$60+W144*'Location Plan'!$D$60+X144*'Location Plan'!$E$60+Y144*'Location Plan'!$F$60+Z144*'Location Plan'!$G$60+AA144*'Location Plan'!$H$60</f>
        <v>0</v>
      </c>
      <c r="AD144" s="20">
        <v>0</v>
      </c>
      <c r="AE144" s="20">
        <v>0</v>
      </c>
      <c r="AF144" s="20">
        <v>0</v>
      </c>
      <c r="AG144" s="20">
        <v>0</v>
      </c>
      <c r="AH144" s="20">
        <v>0</v>
      </c>
      <c r="AI144" s="20">
        <v>0</v>
      </c>
      <c r="AJ144" s="20">
        <v>0</v>
      </c>
      <c r="AK144" s="5">
        <f t="shared" si="11"/>
        <v>0</v>
      </c>
      <c r="AL144" s="24">
        <f>AD144*'Location Plan'!$B$60+AE144*'Location Plan'!$C$60+AF144*'Location Plan'!$D$60+AG144*'Location Plan'!$E$60+AH144*'Location Plan'!$F$60+AI144*'Location Plan'!$G$60+AJ144*'Location Plan'!$H$60</f>
        <v>0</v>
      </c>
    </row>
    <row r="145" spans="1:38" ht="13.5" customHeight="1">
      <c r="A145" s="111">
        <v>0.71180555555555503</v>
      </c>
      <c r="B145" s="112"/>
      <c r="C145" s="20">
        <v>0</v>
      </c>
      <c r="D145" s="20">
        <v>0</v>
      </c>
      <c r="E145" s="20">
        <v>0</v>
      </c>
      <c r="F145" s="20">
        <v>0</v>
      </c>
      <c r="G145" s="20">
        <v>0</v>
      </c>
      <c r="H145" s="20">
        <v>0</v>
      </c>
      <c r="I145" s="20">
        <v>0</v>
      </c>
      <c r="J145" s="5">
        <f t="shared" si="8"/>
        <v>0</v>
      </c>
      <c r="K145" s="24">
        <f>C145*'Location Plan'!$B$60+D145*'Location Plan'!$C$60+E145*'Location Plan'!$D$60+F145*'Location Plan'!$E$60+G145*'Location Plan'!$F$60+H145*'Location Plan'!$G$60+I145*'Location Plan'!$H$60</f>
        <v>0</v>
      </c>
      <c r="L145" s="20">
        <v>0</v>
      </c>
      <c r="M145" s="20">
        <v>0</v>
      </c>
      <c r="N145" s="20">
        <v>0</v>
      </c>
      <c r="O145" s="20">
        <v>0</v>
      </c>
      <c r="P145" s="20">
        <v>0</v>
      </c>
      <c r="Q145" s="20">
        <v>0</v>
      </c>
      <c r="R145" s="20">
        <v>0</v>
      </c>
      <c r="S145" s="5">
        <f t="shared" si="9"/>
        <v>0</v>
      </c>
      <c r="T145" s="24">
        <f>L145*'Location Plan'!$B$60+M145*'Location Plan'!$C$60+N145*'Location Plan'!$D$60+O145*'Location Plan'!$E$60+P145*'Location Plan'!$F$60+Q145*'Location Plan'!$G$60+R145*'Location Plan'!$H$60</f>
        <v>0</v>
      </c>
      <c r="U145" s="20">
        <v>0</v>
      </c>
      <c r="V145" s="20">
        <v>0</v>
      </c>
      <c r="W145" s="20">
        <v>0</v>
      </c>
      <c r="X145" s="20">
        <v>0</v>
      </c>
      <c r="Y145" s="20">
        <v>0</v>
      </c>
      <c r="Z145" s="20">
        <v>0</v>
      </c>
      <c r="AA145" s="20">
        <v>0</v>
      </c>
      <c r="AB145" s="5">
        <f t="shared" si="10"/>
        <v>0</v>
      </c>
      <c r="AC145" s="24">
        <f>U145*'Location Plan'!$B$60+V145*'Location Plan'!$C$60+W145*'Location Plan'!$D$60+X145*'Location Plan'!$E$60+Y145*'Location Plan'!$F$60+Z145*'Location Plan'!$G$60+AA145*'Location Plan'!$H$60</f>
        <v>0</v>
      </c>
      <c r="AD145" s="20">
        <v>0</v>
      </c>
      <c r="AE145" s="20">
        <v>0</v>
      </c>
      <c r="AF145" s="20">
        <v>0</v>
      </c>
      <c r="AG145" s="20">
        <v>0</v>
      </c>
      <c r="AH145" s="20">
        <v>0</v>
      </c>
      <c r="AI145" s="20">
        <v>0</v>
      </c>
      <c r="AJ145" s="20">
        <v>0</v>
      </c>
      <c r="AK145" s="5">
        <f t="shared" si="11"/>
        <v>0</v>
      </c>
      <c r="AL145" s="24">
        <f>AD145*'Location Plan'!$B$60+AE145*'Location Plan'!$C$60+AF145*'Location Plan'!$D$60+AG145*'Location Plan'!$E$60+AH145*'Location Plan'!$F$60+AI145*'Location Plan'!$G$60+AJ145*'Location Plan'!$H$60</f>
        <v>0</v>
      </c>
    </row>
    <row r="146" spans="1:38" ht="13.5" customHeight="1">
      <c r="A146" s="111">
        <v>0.71527777777777701</v>
      </c>
      <c r="B146" s="112"/>
      <c r="C146" s="20">
        <v>0</v>
      </c>
      <c r="D146" s="20">
        <v>0</v>
      </c>
      <c r="E146" s="20">
        <v>0</v>
      </c>
      <c r="F146" s="20">
        <v>0</v>
      </c>
      <c r="G146" s="20">
        <v>0</v>
      </c>
      <c r="H146" s="20">
        <v>0</v>
      </c>
      <c r="I146" s="20">
        <v>0</v>
      </c>
      <c r="J146" s="5">
        <f t="shared" si="8"/>
        <v>0</v>
      </c>
      <c r="K146" s="24">
        <f>C146*'Location Plan'!$B$60+D146*'Location Plan'!$C$60+E146*'Location Plan'!$D$60+F146*'Location Plan'!$E$60+G146*'Location Plan'!$F$60+H146*'Location Plan'!$G$60+I146*'Location Plan'!$H$60</f>
        <v>0</v>
      </c>
      <c r="L146" s="20">
        <v>0</v>
      </c>
      <c r="M146" s="20">
        <v>0</v>
      </c>
      <c r="N146" s="20">
        <v>0</v>
      </c>
      <c r="O146" s="20">
        <v>0</v>
      </c>
      <c r="P146" s="20">
        <v>0</v>
      </c>
      <c r="Q146" s="20">
        <v>0</v>
      </c>
      <c r="R146" s="20">
        <v>0</v>
      </c>
      <c r="S146" s="5">
        <f t="shared" si="9"/>
        <v>0</v>
      </c>
      <c r="T146" s="24">
        <f>L146*'Location Plan'!$B$60+M146*'Location Plan'!$C$60+N146*'Location Plan'!$D$60+O146*'Location Plan'!$E$60+P146*'Location Plan'!$F$60+Q146*'Location Plan'!$G$60+R146*'Location Plan'!$H$60</f>
        <v>0</v>
      </c>
      <c r="U146" s="20">
        <v>0</v>
      </c>
      <c r="V146" s="20">
        <v>0</v>
      </c>
      <c r="W146" s="20">
        <v>0</v>
      </c>
      <c r="X146" s="20">
        <v>0</v>
      </c>
      <c r="Y146" s="20">
        <v>0</v>
      </c>
      <c r="Z146" s="20">
        <v>0</v>
      </c>
      <c r="AA146" s="20">
        <v>0</v>
      </c>
      <c r="AB146" s="5">
        <f t="shared" si="10"/>
        <v>0</v>
      </c>
      <c r="AC146" s="24">
        <f>U146*'Location Plan'!$B$60+V146*'Location Plan'!$C$60+W146*'Location Plan'!$D$60+X146*'Location Plan'!$E$60+Y146*'Location Plan'!$F$60+Z146*'Location Plan'!$G$60+AA146*'Location Plan'!$H$60</f>
        <v>0</v>
      </c>
      <c r="AD146" s="20">
        <v>0</v>
      </c>
      <c r="AE146" s="20">
        <v>0</v>
      </c>
      <c r="AF146" s="20">
        <v>0</v>
      </c>
      <c r="AG146" s="20">
        <v>0</v>
      </c>
      <c r="AH146" s="20">
        <v>0</v>
      </c>
      <c r="AI146" s="20">
        <v>0</v>
      </c>
      <c r="AJ146" s="20">
        <v>0</v>
      </c>
      <c r="AK146" s="5">
        <f t="shared" si="11"/>
        <v>0</v>
      </c>
      <c r="AL146" s="24">
        <f>AD146*'Location Plan'!$B$60+AE146*'Location Plan'!$C$60+AF146*'Location Plan'!$D$60+AG146*'Location Plan'!$E$60+AH146*'Location Plan'!$F$60+AI146*'Location Plan'!$G$60+AJ146*'Location Plan'!$H$60</f>
        <v>0</v>
      </c>
    </row>
    <row r="147" spans="1:38" ht="13.5" customHeight="1">
      <c r="A147" s="111">
        <v>0.71875</v>
      </c>
      <c r="B147" s="112"/>
      <c r="C147" s="20">
        <v>4</v>
      </c>
      <c r="D147" s="20">
        <v>0</v>
      </c>
      <c r="E147" s="20">
        <v>0</v>
      </c>
      <c r="F147" s="20">
        <v>0</v>
      </c>
      <c r="G147" s="20">
        <v>0</v>
      </c>
      <c r="H147" s="20">
        <v>0</v>
      </c>
      <c r="I147" s="20">
        <v>0</v>
      </c>
      <c r="J147" s="5">
        <f t="shared" si="8"/>
        <v>4</v>
      </c>
      <c r="K147" s="24">
        <f>C147*'Location Plan'!$B$60+D147*'Location Plan'!$C$60+E147*'Location Plan'!$D$60+F147*'Location Plan'!$E$60+G147*'Location Plan'!$F$60+H147*'Location Plan'!$G$60+I147*'Location Plan'!$H$60</f>
        <v>4</v>
      </c>
      <c r="L147" s="20">
        <v>0</v>
      </c>
      <c r="M147" s="20">
        <v>0</v>
      </c>
      <c r="N147" s="20">
        <v>0</v>
      </c>
      <c r="O147" s="20">
        <v>0</v>
      </c>
      <c r="P147" s="20">
        <v>0</v>
      </c>
      <c r="Q147" s="20">
        <v>0</v>
      </c>
      <c r="R147" s="20">
        <v>0</v>
      </c>
      <c r="S147" s="5">
        <f t="shared" si="9"/>
        <v>0</v>
      </c>
      <c r="T147" s="24">
        <f>L147*'Location Plan'!$B$60+M147*'Location Plan'!$C$60+N147*'Location Plan'!$D$60+O147*'Location Plan'!$E$60+P147*'Location Plan'!$F$60+Q147*'Location Plan'!$G$60+R147*'Location Plan'!$H$60</f>
        <v>0</v>
      </c>
      <c r="U147" s="20">
        <v>0</v>
      </c>
      <c r="V147" s="20">
        <v>0</v>
      </c>
      <c r="W147" s="20">
        <v>0</v>
      </c>
      <c r="X147" s="20">
        <v>0</v>
      </c>
      <c r="Y147" s="20">
        <v>0</v>
      </c>
      <c r="Z147" s="20">
        <v>0</v>
      </c>
      <c r="AA147" s="20">
        <v>0</v>
      </c>
      <c r="AB147" s="5">
        <f t="shared" si="10"/>
        <v>0</v>
      </c>
      <c r="AC147" s="24">
        <f>U147*'Location Plan'!$B$60+V147*'Location Plan'!$C$60+W147*'Location Plan'!$D$60+X147*'Location Plan'!$E$60+Y147*'Location Plan'!$F$60+Z147*'Location Plan'!$G$60+AA147*'Location Plan'!$H$60</f>
        <v>0</v>
      </c>
      <c r="AD147" s="20">
        <v>0</v>
      </c>
      <c r="AE147" s="20">
        <v>0</v>
      </c>
      <c r="AF147" s="20">
        <v>0</v>
      </c>
      <c r="AG147" s="20">
        <v>0</v>
      </c>
      <c r="AH147" s="20">
        <v>0</v>
      </c>
      <c r="AI147" s="20">
        <v>0</v>
      </c>
      <c r="AJ147" s="20">
        <v>0</v>
      </c>
      <c r="AK147" s="5">
        <f t="shared" si="11"/>
        <v>0</v>
      </c>
      <c r="AL147" s="24">
        <f>AD147*'Location Plan'!$B$60+AE147*'Location Plan'!$C$60+AF147*'Location Plan'!$D$60+AG147*'Location Plan'!$E$60+AH147*'Location Plan'!$F$60+AI147*'Location Plan'!$G$60+AJ147*'Location Plan'!$H$60</f>
        <v>0</v>
      </c>
    </row>
    <row r="148" spans="1:38" ht="13.5" customHeight="1">
      <c r="A148" s="111">
        <v>0.72222222222222199</v>
      </c>
      <c r="B148" s="112"/>
      <c r="C148" s="20">
        <v>0</v>
      </c>
      <c r="D148" s="20">
        <v>0</v>
      </c>
      <c r="E148" s="20">
        <v>0</v>
      </c>
      <c r="F148" s="20">
        <v>0</v>
      </c>
      <c r="G148" s="20">
        <v>0</v>
      </c>
      <c r="H148" s="20">
        <v>0</v>
      </c>
      <c r="I148" s="20">
        <v>0</v>
      </c>
      <c r="J148" s="5">
        <f t="shared" si="8"/>
        <v>0</v>
      </c>
      <c r="K148" s="24">
        <f>C148*'Location Plan'!$B$60+D148*'Location Plan'!$C$60+E148*'Location Plan'!$D$60+F148*'Location Plan'!$E$60+G148*'Location Plan'!$F$60+H148*'Location Plan'!$G$60+I148*'Location Plan'!$H$60</f>
        <v>0</v>
      </c>
      <c r="L148" s="20">
        <v>0</v>
      </c>
      <c r="M148" s="20">
        <v>0</v>
      </c>
      <c r="N148" s="20">
        <v>0</v>
      </c>
      <c r="O148" s="20">
        <v>0</v>
      </c>
      <c r="P148" s="20">
        <v>0</v>
      </c>
      <c r="Q148" s="20">
        <v>0</v>
      </c>
      <c r="R148" s="20">
        <v>0</v>
      </c>
      <c r="S148" s="5">
        <f t="shared" si="9"/>
        <v>0</v>
      </c>
      <c r="T148" s="24">
        <f>L148*'Location Plan'!$B$60+M148*'Location Plan'!$C$60+N148*'Location Plan'!$D$60+O148*'Location Plan'!$E$60+P148*'Location Plan'!$F$60+Q148*'Location Plan'!$G$60+R148*'Location Plan'!$H$60</f>
        <v>0</v>
      </c>
      <c r="U148" s="20">
        <v>0</v>
      </c>
      <c r="V148" s="20">
        <v>0</v>
      </c>
      <c r="W148" s="20">
        <v>0</v>
      </c>
      <c r="X148" s="20">
        <v>0</v>
      </c>
      <c r="Y148" s="20">
        <v>0</v>
      </c>
      <c r="Z148" s="20">
        <v>0</v>
      </c>
      <c r="AA148" s="20">
        <v>0</v>
      </c>
      <c r="AB148" s="5">
        <f t="shared" si="10"/>
        <v>0</v>
      </c>
      <c r="AC148" s="24">
        <f>U148*'Location Plan'!$B$60+V148*'Location Plan'!$C$60+W148*'Location Plan'!$D$60+X148*'Location Plan'!$E$60+Y148*'Location Plan'!$F$60+Z148*'Location Plan'!$G$60+AA148*'Location Plan'!$H$60</f>
        <v>0</v>
      </c>
      <c r="AD148" s="20">
        <v>0</v>
      </c>
      <c r="AE148" s="20">
        <v>0</v>
      </c>
      <c r="AF148" s="20">
        <v>0</v>
      </c>
      <c r="AG148" s="20">
        <v>0</v>
      </c>
      <c r="AH148" s="20">
        <v>0</v>
      </c>
      <c r="AI148" s="20">
        <v>0</v>
      </c>
      <c r="AJ148" s="20">
        <v>0</v>
      </c>
      <c r="AK148" s="5">
        <f t="shared" si="11"/>
        <v>0</v>
      </c>
      <c r="AL148" s="24">
        <f>AD148*'Location Plan'!$B$60+AE148*'Location Plan'!$C$60+AF148*'Location Plan'!$D$60+AG148*'Location Plan'!$E$60+AH148*'Location Plan'!$F$60+AI148*'Location Plan'!$G$60+AJ148*'Location Plan'!$H$60</f>
        <v>0</v>
      </c>
    </row>
    <row r="149" spans="1:38" ht="13.5" customHeight="1">
      <c r="A149" s="111">
        <v>0.72569444444444398</v>
      </c>
      <c r="B149" s="112"/>
      <c r="C149" s="20">
        <v>0</v>
      </c>
      <c r="D149" s="20">
        <v>0</v>
      </c>
      <c r="E149" s="20">
        <v>0</v>
      </c>
      <c r="F149" s="20">
        <v>0</v>
      </c>
      <c r="G149" s="20">
        <v>0</v>
      </c>
      <c r="H149" s="20">
        <v>0</v>
      </c>
      <c r="I149" s="20">
        <v>0</v>
      </c>
      <c r="J149" s="5">
        <f t="shared" si="8"/>
        <v>0</v>
      </c>
      <c r="K149" s="24">
        <f>C149*'Location Plan'!$B$60+D149*'Location Plan'!$C$60+E149*'Location Plan'!$D$60+F149*'Location Plan'!$E$60+G149*'Location Plan'!$F$60+H149*'Location Plan'!$G$60+I149*'Location Plan'!$H$60</f>
        <v>0</v>
      </c>
      <c r="L149" s="20">
        <v>0</v>
      </c>
      <c r="M149" s="20">
        <v>0</v>
      </c>
      <c r="N149" s="20">
        <v>0</v>
      </c>
      <c r="O149" s="20">
        <v>0</v>
      </c>
      <c r="P149" s="20">
        <v>0</v>
      </c>
      <c r="Q149" s="20">
        <v>0</v>
      </c>
      <c r="R149" s="20">
        <v>0</v>
      </c>
      <c r="S149" s="5">
        <f t="shared" si="9"/>
        <v>0</v>
      </c>
      <c r="T149" s="24">
        <f>L149*'Location Plan'!$B$60+M149*'Location Plan'!$C$60+N149*'Location Plan'!$D$60+O149*'Location Plan'!$E$60+P149*'Location Plan'!$F$60+Q149*'Location Plan'!$G$60+R149*'Location Plan'!$H$60</f>
        <v>0</v>
      </c>
      <c r="U149" s="20">
        <v>0</v>
      </c>
      <c r="V149" s="20">
        <v>0</v>
      </c>
      <c r="W149" s="20">
        <v>0</v>
      </c>
      <c r="X149" s="20">
        <v>0</v>
      </c>
      <c r="Y149" s="20">
        <v>0</v>
      </c>
      <c r="Z149" s="20">
        <v>0</v>
      </c>
      <c r="AA149" s="20">
        <v>0</v>
      </c>
      <c r="AB149" s="5">
        <f t="shared" si="10"/>
        <v>0</v>
      </c>
      <c r="AC149" s="24">
        <f>U149*'Location Plan'!$B$60+V149*'Location Plan'!$C$60+W149*'Location Plan'!$D$60+X149*'Location Plan'!$E$60+Y149*'Location Plan'!$F$60+Z149*'Location Plan'!$G$60+AA149*'Location Plan'!$H$60</f>
        <v>0</v>
      </c>
      <c r="AD149" s="20">
        <v>0</v>
      </c>
      <c r="AE149" s="20">
        <v>0</v>
      </c>
      <c r="AF149" s="20">
        <v>0</v>
      </c>
      <c r="AG149" s="20">
        <v>0</v>
      </c>
      <c r="AH149" s="20">
        <v>0</v>
      </c>
      <c r="AI149" s="20">
        <v>0</v>
      </c>
      <c r="AJ149" s="20">
        <v>0</v>
      </c>
      <c r="AK149" s="5">
        <f t="shared" si="11"/>
        <v>0</v>
      </c>
      <c r="AL149" s="24">
        <f>AD149*'Location Plan'!$B$60+AE149*'Location Plan'!$C$60+AF149*'Location Plan'!$D$60+AG149*'Location Plan'!$E$60+AH149*'Location Plan'!$F$60+AI149*'Location Plan'!$G$60+AJ149*'Location Plan'!$H$60</f>
        <v>0</v>
      </c>
    </row>
    <row r="150" spans="1:38" ht="13.5" customHeight="1">
      <c r="A150" s="111">
        <v>0.72916666666666596</v>
      </c>
      <c r="B150" s="112"/>
      <c r="C150" s="20">
        <v>0</v>
      </c>
      <c r="D150" s="20">
        <v>0</v>
      </c>
      <c r="E150" s="20">
        <v>0</v>
      </c>
      <c r="F150" s="20">
        <v>0</v>
      </c>
      <c r="G150" s="20">
        <v>0</v>
      </c>
      <c r="H150" s="20">
        <v>0</v>
      </c>
      <c r="I150" s="20">
        <v>0</v>
      </c>
      <c r="J150" s="5">
        <f t="shared" si="8"/>
        <v>0</v>
      </c>
      <c r="K150" s="24">
        <f>C150*'Location Plan'!$B$60+D150*'Location Plan'!$C$60+E150*'Location Plan'!$D$60+F150*'Location Plan'!$E$60+G150*'Location Plan'!$F$60+H150*'Location Plan'!$G$60+I150*'Location Plan'!$H$60</f>
        <v>0</v>
      </c>
      <c r="L150" s="20">
        <v>0</v>
      </c>
      <c r="M150" s="20">
        <v>0</v>
      </c>
      <c r="N150" s="20">
        <v>0</v>
      </c>
      <c r="O150" s="20">
        <v>0</v>
      </c>
      <c r="P150" s="20">
        <v>0</v>
      </c>
      <c r="Q150" s="20">
        <v>0</v>
      </c>
      <c r="R150" s="20">
        <v>0</v>
      </c>
      <c r="S150" s="5">
        <f t="shared" si="9"/>
        <v>0</v>
      </c>
      <c r="T150" s="24">
        <f>L150*'Location Plan'!$B$60+M150*'Location Plan'!$C$60+N150*'Location Plan'!$D$60+O150*'Location Plan'!$E$60+P150*'Location Plan'!$F$60+Q150*'Location Plan'!$G$60+R150*'Location Plan'!$H$60</f>
        <v>0</v>
      </c>
      <c r="U150" s="20">
        <v>0</v>
      </c>
      <c r="V150" s="20">
        <v>0</v>
      </c>
      <c r="W150" s="20">
        <v>0</v>
      </c>
      <c r="X150" s="20">
        <v>0</v>
      </c>
      <c r="Y150" s="20">
        <v>0</v>
      </c>
      <c r="Z150" s="20">
        <v>0</v>
      </c>
      <c r="AA150" s="20">
        <v>0</v>
      </c>
      <c r="AB150" s="5">
        <f t="shared" si="10"/>
        <v>0</v>
      </c>
      <c r="AC150" s="24">
        <f>U150*'Location Plan'!$B$60+V150*'Location Plan'!$C$60+W150*'Location Plan'!$D$60+X150*'Location Plan'!$E$60+Y150*'Location Plan'!$F$60+Z150*'Location Plan'!$G$60+AA150*'Location Plan'!$H$60</f>
        <v>0</v>
      </c>
      <c r="AD150" s="20">
        <v>0</v>
      </c>
      <c r="AE150" s="20">
        <v>0</v>
      </c>
      <c r="AF150" s="20">
        <v>0</v>
      </c>
      <c r="AG150" s="20">
        <v>0</v>
      </c>
      <c r="AH150" s="20">
        <v>0</v>
      </c>
      <c r="AI150" s="20">
        <v>0</v>
      </c>
      <c r="AJ150" s="20">
        <v>0</v>
      </c>
      <c r="AK150" s="5">
        <f t="shared" si="11"/>
        <v>0</v>
      </c>
      <c r="AL150" s="24">
        <f>AD150*'Location Plan'!$B$60+AE150*'Location Plan'!$C$60+AF150*'Location Plan'!$D$60+AG150*'Location Plan'!$E$60+AH150*'Location Plan'!$F$60+AI150*'Location Plan'!$G$60+AJ150*'Location Plan'!$H$60</f>
        <v>0</v>
      </c>
    </row>
    <row r="151" spans="1:38" ht="13.5" customHeight="1">
      <c r="A151" s="111">
        <v>0.73263888888888895</v>
      </c>
      <c r="B151" s="112"/>
      <c r="C151" s="20">
        <v>0</v>
      </c>
      <c r="D151" s="20">
        <v>0</v>
      </c>
      <c r="E151" s="20">
        <v>0</v>
      </c>
      <c r="F151" s="20">
        <v>0</v>
      </c>
      <c r="G151" s="20">
        <v>0</v>
      </c>
      <c r="H151" s="20">
        <v>0</v>
      </c>
      <c r="I151" s="20">
        <v>0</v>
      </c>
      <c r="J151" s="5">
        <f t="shared" si="8"/>
        <v>0</v>
      </c>
      <c r="K151" s="24">
        <f>C151*'Location Plan'!$B$60+D151*'Location Plan'!$C$60+E151*'Location Plan'!$D$60+F151*'Location Plan'!$E$60+G151*'Location Plan'!$F$60+H151*'Location Plan'!$G$60+I151*'Location Plan'!$H$60</f>
        <v>0</v>
      </c>
      <c r="L151" s="20">
        <v>0</v>
      </c>
      <c r="M151" s="20">
        <v>0</v>
      </c>
      <c r="N151" s="20">
        <v>0</v>
      </c>
      <c r="O151" s="20">
        <v>0</v>
      </c>
      <c r="P151" s="20">
        <v>0</v>
      </c>
      <c r="Q151" s="20">
        <v>0</v>
      </c>
      <c r="R151" s="20">
        <v>0</v>
      </c>
      <c r="S151" s="5">
        <f t="shared" si="9"/>
        <v>0</v>
      </c>
      <c r="T151" s="24">
        <f>L151*'Location Plan'!$B$60+M151*'Location Plan'!$C$60+N151*'Location Plan'!$D$60+O151*'Location Plan'!$E$60+P151*'Location Plan'!$F$60+Q151*'Location Plan'!$G$60+R151*'Location Plan'!$H$60</f>
        <v>0</v>
      </c>
      <c r="U151" s="20">
        <v>0</v>
      </c>
      <c r="V151" s="20">
        <v>0</v>
      </c>
      <c r="W151" s="20">
        <v>0</v>
      </c>
      <c r="X151" s="20">
        <v>0</v>
      </c>
      <c r="Y151" s="20">
        <v>0</v>
      </c>
      <c r="Z151" s="20">
        <v>0</v>
      </c>
      <c r="AA151" s="20">
        <v>0</v>
      </c>
      <c r="AB151" s="5">
        <f t="shared" si="10"/>
        <v>0</v>
      </c>
      <c r="AC151" s="24">
        <f>U151*'Location Plan'!$B$60+V151*'Location Plan'!$C$60+W151*'Location Plan'!$D$60+X151*'Location Plan'!$E$60+Y151*'Location Plan'!$F$60+Z151*'Location Plan'!$G$60+AA151*'Location Plan'!$H$60</f>
        <v>0</v>
      </c>
      <c r="AD151" s="20">
        <v>0</v>
      </c>
      <c r="AE151" s="20">
        <v>0</v>
      </c>
      <c r="AF151" s="20">
        <v>0</v>
      </c>
      <c r="AG151" s="20">
        <v>0</v>
      </c>
      <c r="AH151" s="20">
        <v>0</v>
      </c>
      <c r="AI151" s="20">
        <v>0</v>
      </c>
      <c r="AJ151" s="20">
        <v>0</v>
      </c>
      <c r="AK151" s="5">
        <f t="shared" si="11"/>
        <v>0</v>
      </c>
      <c r="AL151" s="24">
        <f>AD151*'Location Plan'!$B$60+AE151*'Location Plan'!$C$60+AF151*'Location Plan'!$D$60+AG151*'Location Plan'!$E$60+AH151*'Location Plan'!$F$60+AI151*'Location Plan'!$G$60+AJ151*'Location Plan'!$H$60</f>
        <v>0</v>
      </c>
    </row>
    <row r="152" spans="1:38" ht="13.5" customHeight="1">
      <c r="A152" s="111">
        <v>0.73611111111111105</v>
      </c>
      <c r="B152" s="112"/>
      <c r="C152" s="20">
        <v>0</v>
      </c>
      <c r="D152" s="20">
        <v>0</v>
      </c>
      <c r="E152" s="20">
        <v>0</v>
      </c>
      <c r="F152" s="20">
        <v>0</v>
      </c>
      <c r="G152" s="20">
        <v>0</v>
      </c>
      <c r="H152" s="20">
        <v>0</v>
      </c>
      <c r="I152" s="20">
        <v>0</v>
      </c>
      <c r="J152" s="5">
        <f t="shared" si="8"/>
        <v>0</v>
      </c>
      <c r="K152" s="24">
        <f>C152*'Location Plan'!$B$60+D152*'Location Plan'!$C$60+E152*'Location Plan'!$D$60+F152*'Location Plan'!$E$60+G152*'Location Plan'!$F$60+H152*'Location Plan'!$G$60+I152*'Location Plan'!$H$60</f>
        <v>0</v>
      </c>
      <c r="L152" s="20">
        <v>0</v>
      </c>
      <c r="M152" s="20">
        <v>0</v>
      </c>
      <c r="N152" s="20">
        <v>0</v>
      </c>
      <c r="O152" s="20">
        <v>0</v>
      </c>
      <c r="P152" s="20">
        <v>0</v>
      </c>
      <c r="Q152" s="20">
        <v>0</v>
      </c>
      <c r="R152" s="20">
        <v>0</v>
      </c>
      <c r="S152" s="5">
        <f t="shared" si="9"/>
        <v>0</v>
      </c>
      <c r="T152" s="24">
        <f>L152*'Location Plan'!$B$60+M152*'Location Plan'!$C$60+N152*'Location Plan'!$D$60+O152*'Location Plan'!$E$60+P152*'Location Plan'!$F$60+Q152*'Location Plan'!$G$60+R152*'Location Plan'!$H$60</f>
        <v>0</v>
      </c>
      <c r="U152" s="20">
        <v>0</v>
      </c>
      <c r="V152" s="20">
        <v>0</v>
      </c>
      <c r="W152" s="20">
        <v>0</v>
      </c>
      <c r="X152" s="20">
        <v>0</v>
      </c>
      <c r="Y152" s="20">
        <v>0</v>
      </c>
      <c r="Z152" s="20">
        <v>0</v>
      </c>
      <c r="AA152" s="20">
        <v>0</v>
      </c>
      <c r="AB152" s="5">
        <f t="shared" si="10"/>
        <v>0</v>
      </c>
      <c r="AC152" s="24">
        <f>U152*'Location Plan'!$B$60+V152*'Location Plan'!$C$60+W152*'Location Plan'!$D$60+X152*'Location Plan'!$E$60+Y152*'Location Plan'!$F$60+Z152*'Location Plan'!$G$60+AA152*'Location Plan'!$H$60</f>
        <v>0</v>
      </c>
      <c r="AD152" s="20">
        <v>1</v>
      </c>
      <c r="AE152" s="20">
        <v>0</v>
      </c>
      <c r="AF152" s="20">
        <v>0</v>
      </c>
      <c r="AG152" s="20">
        <v>0</v>
      </c>
      <c r="AH152" s="20">
        <v>0</v>
      </c>
      <c r="AI152" s="20">
        <v>0</v>
      </c>
      <c r="AJ152" s="20">
        <v>0</v>
      </c>
      <c r="AK152" s="5">
        <f t="shared" si="11"/>
        <v>1</v>
      </c>
      <c r="AL152" s="24">
        <f>AD152*'Location Plan'!$B$60+AE152*'Location Plan'!$C$60+AF152*'Location Plan'!$D$60+AG152*'Location Plan'!$E$60+AH152*'Location Plan'!$F$60+AI152*'Location Plan'!$G$60+AJ152*'Location Plan'!$H$60</f>
        <v>1</v>
      </c>
    </row>
    <row r="153" spans="1:38" ht="13.5" customHeight="1">
      <c r="A153" s="111">
        <v>0.73958333333333304</v>
      </c>
      <c r="B153" s="112"/>
      <c r="C153" s="20">
        <v>0</v>
      </c>
      <c r="D153" s="20">
        <v>0</v>
      </c>
      <c r="E153" s="20">
        <v>0</v>
      </c>
      <c r="F153" s="20">
        <v>0</v>
      </c>
      <c r="G153" s="20">
        <v>0</v>
      </c>
      <c r="H153" s="20">
        <v>0</v>
      </c>
      <c r="I153" s="20">
        <v>0</v>
      </c>
      <c r="J153" s="5">
        <f t="shared" si="8"/>
        <v>0</v>
      </c>
      <c r="K153" s="24">
        <f>C153*'Location Plan'!$B$60+D153*'Location Plan'!$C$60+E153*'Location Plan'!$D$60+F153*'Location Plan'!$E$60+G153*'Location Plan'!$F$60+H153*'Location Plan'!$G$60+I153*'Location Plan'!$H$60</f>
        <v>0</v>
      </c>
      <c r="L153" s="20">
        <v>0</v>
      </c>
      <c r="M153" s="20">
        <v>0</v>
      </c>
      <c r="N153" s="20">
        <v>0</v>
      </c>
      <c r="O153" s="20">
        <v>0</v>
      </c>
      <c r="P153" s="20">
        <v>0</v>
      </c>
      <c r="Q153" s="20">
        <v>0</v>
      </c>
      <c r="R153" s="20">
        <v>0</v>
      </c>
      <c r="S153" s="5">
        <f t="shared" si="9"/>
        <v>0</v>
      </c>
      <c r="T153" s="24">
        <f>L153*'Location Plan'!$B$60+M153*'Location Plan'!$C$60+N153*'Location Plan'!$D$60+O153*'Location Plan'!$E$60+P153*'Location Plan'!$F$60+Q153*'Location Plan'!$G$60+R153*'Location Plan'!$H$60</f>
        <v>0</v>
      </c>
      <c r="U153" s="20">
        <v>0</v>
      </c>
      <c r="V153" s="20">
        <v>0</v>
      </c>
      <c r="W153" s="20">
        <v>0</v>
      </c>
      <c r="X153" s="20">
        <v>0</v>
      </c>
      <c r="Y153" s="20">
        <v>0</v>
      </c>
      <c r="Z153" s="20">
        <v>0</v>
      </c>
      <c r="AA153" s="20">
        <v>0</v>
      </c>
      <c r="AB153" s="5">
        <f t="shared" si="10"/>
        <v>0</v>
      </c>
      <c r="AC153" s="24">
        <f>U153*'Location Plan'!$B$60+V153*'Location Plan'!$C$60+W153*'Location Plan'!$D$60+X153*'Location Plan'!$E$60+Y153*'Location Plan'!$F$60+Z153*'Location Plan'!$G$60+AA153*'Location Plan'!$H$60</f>
        <v>0</v>
      </c>
      <c r="AD153" s="20">
        <v>0</v>
      </c>
      <c r="AE153" s="20">
        <v>0</v>
      </c>
      <c r="AF153" s="20">
        <v>0</v>
      </c>
      <c r="AG153" s="20">
        <v>0</v>
      </c>
      <c r="AH153" s="20">
        <v>0</v>
      </c>
      <c r="AI153" s="20">
        <v>0</v>
      </c>
      <c r="AJ153" s="20">
        <v>0</v>
      </c>
      <c r="AK153" s="5">
        <f t="shared" si="11"/>
        <v>0</v>
      </c>
      <c r="AL153" s="24">
        <f>AD153*'Location Plan'!$B$60+AE153*'Location Plan'!$C$60+AF153*'Location Plan'!$D$60+AG153*'Location Plan'!$E$60+AH153*'Location Plan'!$F$60+AI153*'Location Plan'!$G$60+AJ153*'Location Plan'!$H$60</f>
        <v>0</v>
      </c>
    </row>
    <row r="154" spans="1:38" ht="13.5" customHeight="1">
      <c r="A154" s="111">
        <v>0.74305555555555503</v>
      </c>
      <c r="B154" s="112"/>
      <c r="C154" s="20">
        <v>0</v>
      </c>
      <c r="D154" s="20">
        <v>0</v>
      </c>
      <c r="E154" s="20">
        <v>0</v>
      </c>
      <c r="F154" s="20">
        <v>0</v>
      </c>
      <c r="G154" s="20">
        <v>0</v>
      </c>
      <c r="H154" s="20">
        <v>0</v>
      </c>
      <c r="I154" s="20">
        <v>0</v>
      </c>
      <c r="J154" s="5">
        <f t="shared" si="8"/>
        <v>0</v>
      </c>
      <c r="K154" s="24">
        <f>C154*'Location Plan'!$B$60+D154*'Location Plan'!$C$60+E154*'Location Plan'!$D$60+F154*'Location Plan'!$E$60+G154*'Location Plan'!$F$60+H154*'Location Plan'!$G$60+I154*'Location Plan'!$H$60</f>
        <v>0</v>
      </c>
      <c r="L154" s="20">
        <v>0</v>
      </c>
      <c r="M154" s="20">
        <v>0</v>
      </c>
      <c r="N154" s="20">
        <v>0</v>
      </c>
      <c r="O154" s="20">
        <v>0</v>
      </c>
      <c r="P154" s="20">
        <v>0</v>
      </c>
      <c r="Q154" s="20">
        <v>0</v>
      </c>
      <c r="R154" s="20">
        <v>0</v>
      </c>
      <c r="S154" s="5">
        <f t="shared" si="9"/>
        <v>0</v>
      </c>
      <c r="T154" s="24">
        <f>L154*'Location Plan'!$B$60+M154*'Location Plan'!$C$60+N154*'Location Plan'!$D$60+O154*'Location Plan'!$E$60+P154*'Location Plan'!$F$60+Q154*'Location Plan'!$G$60+R154*'Location Plan'!$H$60</f>
        <v>0</v>
      </c>
      <c r="U154" s="20">
        <v>0</v>
      </c>
      <c r="V154" s="20">
        <v>0</v>
      </c>
      <c r="W154" s="20">
        <v>0</v>
      </c>
      <c r="X154" s="20">
        <v>0</v>
      </c>
      <c r="Y154" s="20">
        <v>0</v>
      </c>
      <c r="Z154" s="20">
        <v>0</v>
      </c>
      <c r="AA154" s="20">
        <v>0</v>
      </c>
      <c r="AB154" s="5">
        <f t="shared" si="10"/>
        <v>0</v>
      </c>
      <c r="AC154" s="24">
        <f>U154*'Location Plan'!$B$60+V154*'Location Plan'!$C$60+W154*'Location Plan'!$D$60+X154*'Location Plan'!$E$60+Y154*'Location Plan'!$F$60+Z154*'Location Plan'!$G$60+AA154*'Location Plan'!$H$60</f>
        <v>0</v>
      </c>
      <c r="AD154" s="20">
        <v>2</v>
      </c>
      <c r="AE154" s="20">
        <v>0</v>
      </c>
      <c r="AF154" s="20">
        <v>0</v>
      </c>
      <c r="AG154" s="20">
        <v>0</v>
      </c>
      <c r="AH154" s="20">
        <v>0</v>
      </c>
      <c r="AI154" s="20">
        <v>0</v>
      </c>
      <c r="AJ154" s="20">
        <v>0</v>
      </c>
      <c r="AK154" s="5">
        <f t="shared" si="11"/>
        <v>2</v>
      </c>
      <c r="AL154" s="24">
        <f>AD154*'Location Plan'!$B$60+AE154*'Location Plan'!$C$60+AF154*'Location Plan'!$D$60+AG154*'Location Plan'!$E$60+AH154*'Location Plan'!$F$60+AI154*'Location Plan'!$G$60+AJ154*'Location Plan'!$H$60</f>
        <v>2</v>
      </c>
    </row>
    <row r="155" spans="1:38" ht="13.5" customHeight="1">
      <c r="A155" s="111">
        <v>0.74652777777777701</v>
      </c>
      <c r="B155" s="112"/>
      <c r="C155" s="20">
        <v>1</v>
      </c>
      <c r="D155" s="20">
        <v>0</v>
      </c>
      <c r="E155" s="20">
        <v>0</v>
      </c>
      <c r="F155" s="20">
        <v>0</v>
      </c>
      <c r="G155" s="20">
        <v>0</v>
      </c>
      <c r="H155" s="20">
        <v>0</v>
      </c>
      <c r="I155" s="20">
        <v>0</v>
      </c>
      <c r="J155" s="5">
        <f t="shared" si="8"/>
        <v>1</v>
      </c>
      <c r="K155" s="24">
        <f>C155*'Location Plan'!$B$60+D155*'Location Plan'!$C$60+E155*'Location Plan'!$D$60+F155*'Location Plan'!$E$60+G155*'Location Plan'!$F$60+H155*'Location Plan'!$G$60+I155*'Location Plan'!$H$60</f>
        <v>1</v>
      </c>
      <c r="L155" s="20">
        <v>0</v>
      </c>
      <c r="M155" s="20">
        <v>0</v>
      </c>
      <c r="N155" s="20">
        <v>0</v>
      </c>
      <c r="O155" s="20">
        <v>0</v>
      </c>
      <c r="P155" s="20">
        <v>0</v>
      </c>
      <c r="Q155" s="20">
        <v>0</v>
      </c>
      <c r="R155" s="20">
        <v>0</v>
      </c>
      <c r="S155" s="5">
        <f t="shared" si="9"/>
        <v>0</v>
      </c>
      <c r="T155" s="24">
        <f>L155*'Location Plan'!$B$60+M155*'Location Plan'!$C$60+N155*'Location Plan'!$D$60+O155*'Location Plan'!$E$60+P155*'Location Plan'!$F$60+Q155*'Location Plan'!$G$60+R155*'Location Plan'!$H$60</f>
        <v>0</v>
      </c>
      <c r="U155" s="20">
        <v>0</v>
      </c>
      <c r="V155" s="20">
        <v>0</v>
      </c>
      <c r="W155" s="20">
        <v>0</v>
      </c>
      <c r="X155" s="20">
        <v>0</v>
      </c>
      <c r="Y155" s="20">
        <v>0</v>
      </c>
      <c r="Z155" s="20">
        <v>0</v>
      </c>
      <c r="AA155" s="20">
        <v>0</v>
      </c>
      <c r="AB155" s="5">
        <f t="shared" si="10"/>
        <v>0</v>
      </c>
      <c r="AC155" s="24">
        <f>U155*'Location Plan'!$B$60+V155*'Location Plan'!$C$60+W155*'Location Plan'!$D$60+X155*'Location Plan'!$E$60+Y155*'Location Plan'!$F$60+Z155*'Location Plan'!$G$60+AA155*'Location Plan'!$H$60</f>
        <v>0</v>
      </c>
      <c r="AD155" s="20">
        <v>0</v>
      </c>
      <c r="AE155" s="20">
        <v>0</v>
      </c>
      <c r="AF155" s="20">
        <v>0</v>
      </c>
      <c r="AG155" s="20">
        <v>0</v>
      </c>
      <c r="AH155" s="20">
        <v>0</v>
      </c>
      <c r="AI155" s="20">
        <v>0</v>
      </c>
      <c r="AJ155" s="20">
        <v>0</v>
      </c>
      <c r="AK155" s="5">
        <f t="shared" si="11"/>
        <v>0</v>
      </c>
      <c r="AL155" s="24">
        <f>AD155*'Location Plan'!$B$60+AE155*'Location Plan'!$C$60+AF155*'Location Plan'!$D$60+AG155*'Location Plan'!$E$60+AH155*'Location Plan'!$F$60+AI155*'Location Plan'!$G$60+AJ155*'Location Plan'!$H$60</f>
        <v>0</v>
      </c>
    </row>
    <row r="156" spans="1:38" ht="13.5" customHeight="1">
      <c r="A156" s="111">
        <v>0.75</v>
      </c>
      <c r="B156" s="112"/>
      <c r="C156" s="20">
        <v>0</v>
      </c>
      <c r="D156" s="20">
        <v>0</v>
      </c>
      <c r="E156" s="20">
        <v>0</v>
      </c>
      <c r="F156" s="20">
        <v>0</v>
      </c>
      <c r="G156" s="20">
        <v>0</v>
      </c>
      <c r="H156" s="20">
        <v>0</v>
      </c>
      <c r="I156" s="20">
        <v>0</v>
      </c>
      <c r="J156" s="5">
        <f t="shared" si="8"/>
        <v>0</v>
      </c>
      <c r="K156" s="24">
        <f>C156*'Location Plan'!$B$60+D156*'Location Plan'!$C$60+E156*'Location Plan'!$D$60+F156*'Location Plan'!$E$60+G156*'Location Plan'!$F$60+H156*'Location Plan'!$G$60+I156*'Location Plan'!$H$60</f>
        <v>0</v>
      </c>
      <c r="L156" s="20">
        <v>0</v>
      </c>
      <c r="M156" s="20">
        <v>0</v>
      </c>
      <c r="N156" s="20">
        <v>0</v>
      </c>
      <c r="O156" s="20">
        <v>0</v>
      </c>
      <c r="P156" s="20">
        <v>0</v>
      </c>
      <c r="Q156" s="20">
        <v>0</v>
      </c>
      <c r="R156" s="20">
        <v>0</v>
      </c>
      <c r="S156" s="5">
        <f t="shared" si="9"/>
        <v>0</v>
      </c>
      <c r="T156" s="24">
        <f>L156*'Location Plan'!$B$60+M156*'Location Plan'!$C$60+N156*'Location Plan'!$D$60+O156*'Location Plan'!$E$60+P156*'Location Plan'!$F$60+Q156*'Location Plan'!$G$60+R156*'Location Plan'!$H$60</f>
        <v>0</v>
      </c>
      <c r="U156" s="20">
        <v>0</v>
      </c>
      <c r="V156" s="20">
        <v>0</v>
      </c>
      <c r="W156" s="20">
        <v>0</v>
      </c>
      <c r="X156" s="20">
        <v>0</v>
      </c>
      <c r="Y156" s="20">
        <v>0</v>
      </c>
      <c r="Z156" s="20">
        <v>0</v>
      </c>
      <c r="AA156" s="20">
        <v>0</v>
      </c>
      <c r="AB156" s="5">
        <f t="shared" si="10"/>
        <v>0</v>
      </c>
      <c r="AC156" s="24">
        <f>U156*'Location Plan'!$B$60+V156*'Location Plan'!$C$60+W156*'Location Plan'!$D$60+X156*'Location Plan'!$E$60+Y156*'Location Plan'!$F$60+Z156*'Location Plan'!$G$60+AA156*'Location Plan'!$H$60</f>
        <v>0</v>
      </c>
      <c r="AD156" s="20">
        <v>0</v>
      </c>
      <c r="AE156" s="20">
        <v>0</v>
      </c>
      <c r="AF156" s="20">
        <v>0</v>
      </c>
      <c r="AG156" s="20">
        <v>0</v>
      </c>
      <c r="AH156" s="20">
        <v>0</v>
      </c>
      <c r="AI156" s="20">
        <v>0</v>
      </c>
      <c r="AJ156" s="20">
        <v>0</v>
      </c>
      <c r="AK156" s="5">
        <f t="shared" si="11"/>
        <v>0</v>
      </c>
      <c r="AL156" s="24">
        <f>AD156*'Location Plan'!$B$60+AE156*'Location Plan'!$C$60+AF156*'Location Plan'!$D$60+AG156*'Location Plan'!$E$60+AH156*'Location Plan'!$F$60+AI156*'Location Plan'!$G$60+AJ156*'Location Plan'!$H$60</f>
        <v>0</v>
      </c>
    </row>
    <row r="157" spans="1:38" ht="13.5" customHeight="1">
      <c r="A157" s="111">
        <v>0.75347222222222199</v>
      </c>
      <c r="B157" s="112"/>
      <c r="C157" s="20">
        <v>0</v>
      </c>
      <c r="D157" s="20">
        <v>0</v>
      </c>
      <c r="E157" s="20">
        <v>0</v>
      </c>
      <c r="F157" s="20">
        <v>0</v>
      </c>
      <c r="G157" s="20">
        <v>0</v>
      </c>
      <c r="H157" s="20">
        <v>0</v>
      </c>
      <c r="I157" s="20">
        <v>0</v>
      </c>
      <c r="J157" s="5">
        <f t="shared" si="8"/>
        <v>0</v>
      </c>
      <c r="K157" s="24">
        <f>C157*'Location Plan'!$B$60+D157*'Location Plan'!$C$60+E157*'Location Plan'!$D$60+F157*'Location Plan'!$E$60+G157*'Location Plan'!$F$60+H157*'Location Plan'!$G$60+I157*'Location Plan'!$H$60</f>
        <v>0</v>
      </c>
      <c r="L157" s="20">
        <v>0</v>
      </c>
      <c r="M157" s="20">
        <v>0</v>
      </c>
      <c r="N157" s="20">
        <v>0</v>
      </c>
      <c r="O157" s="20">
        <v>0</v>
      </c>
      <c r="P157" s="20">
        <v>0</v>
      </c>
      <c r="Q157" s="20">
        <v>0</v>
      </c>
      <c r="R157" s="20">
        <v>0</v>
      </c>
      <c r="S157" s="5">
        <f t="shared" si="9"/>
        <v>0</v>
      </c>
      <c r="T157" s="24">
        <f>L157*'Location Plan'!$B$60+M157*'Location Plan'!$C$60+N157*'Location Plan'!$D$60+O157*'Location Plan'!$E$60+P157*'Location Plan'!$F$60+Q157*'Location Plan'!$G$60+R157*'Location Plan'!$H$60</f>
        <v>0</v>
      </c>
      <c r="U157" s="20">
        <v>0</v>
      </c>
      <c r="V157" s="20">
        <v>0</v>
      </c>
      <c r="W157" s="20">
        <v>0</v>
      </c>
      <c r="X157" s="20">
        <v>0</v>
      </c>
      <c r="Y157" s="20">
        <v>0</v>
      </c>
      <c r="Z157" s="20">
        <v>0</v>
      </c>
      <c r="AA157" s="20">
        <v>0</v>
      </c>
      <c r="AB157" s="5">
        <f t="shared" si="10"/>
        <v>0</v>
      </c>
      <c r="AC157" s="24">
        <f>U157*'Location Plan'!$B$60+V157*'Location Plan'!$C$60+W157*'Location Plan'!$D$60+X157*'Location Plan'!$E$60+Y157*'Location Plan'!$F$60+Z157*'Location Plan'!$G$60+AA157*'Location Plan'!$H$60</f>
        <v>0</v>
      </c>
      <c r="AD157" s="20">
        <v>0</v>
      </c>
      <c r="AE157" s="20">
        <v>0</v>
      </c>
      <c r="AF157" s="20">
        <v>0</v>
      </c>
      <c r="AG157" s="20">
        <v>0</v>
      </c>
      <c r="AH157" s="20">
        <v>0</v>
      </c>
      <c r="AI157" s="20">
        <v>0</v>
      </c>
      <c r="AJ157" s="20">
        <v>0</v>
      </c>
      <c r="AK157" s="5">
        <f t="shared" si="11"/>
        <v>0</v>
      </c>
      <c r="AL157" s="24">
        <f>AD157*'Location Plan'!$B$60+AE157*'Location Plan'!$C$60+AF157*'Location Plan'!$D$60+AG157*'Location Plan'!$E$60+AH157*'Location Plan'!$F$60+AI157*'Location Plan'!$G$60+AJ157*'Location Plan'!$H$60</f>
        <v>0</v>
      </c>
    </row>
    <row r="158" spans="1:38" ht="13.5" customHeight="1">
      <c r="A158" s="111">
        <v>0.75694444444444398</v>
      </c>
      <c r="B158" s="112"/>
      <c r="C158" s="20">
        <v>0</v>
      </c>
      <c r="D158" s="20">
        <v>0</v>
      </c>
      <c r="E158" s="20">
        <v>0</v>
      </c>
      <c r="F158" s="20">
        <v>0</v>
      </c>
      <c r="G158" s="20">
        <v>0</v>
      </c>
      <c r="H158" s="20">
        <v>0</v>
      </c>
      <c r="I158" s="20">
        <v>0</v>
      </c>
      <c r="J158" s="5">
        <f t="shared" si="8"/>
        <v>0</v>
      </c>
      <c r="K158" s="24">
        <f>C158*'Location Plan'!$B$60+D158*'Location Plan'!$C$60+E158*'Location Plan'!$D$60+F158*'Location Plan'!$E$60+G158*'Location Plan'!$F$60+H158*'Location Plan'!$G$60+I158*'Location Plan'!$H$60</f>
        <v>0</v>
      </c>
      <c r="L158" s="20">
        <v>0</v>
      </c>
      <c r="M158" s="20">
        <v>0</v>
      </c>
      <c r="N158" s="20">
        <v>0</v>
      </c>
      <c r="O158" s="20">
        <v>0</v>
      </c>
      <c r="P158" s="20">
        <v>0</v>
      </c>
      <c r="Q158" s="20">
        <v>0</v>
      </c>
      <c r="R158" s="20">
        <v>0</v>
      </c>
      <c r="S158" s="5">
        <f t="shared" si="9"/>
        <v>0</v>
      </c>
      <c r="T158" s="24">
        <f>L158*'Location Plan'!$B$60+M158*'Location Plan'!$C$60+N158*'Location Plan'!$D$60+O158*'Location Plan'!$E$60+P158*'Location Plan'!$F$60+Q158*'Location Plan'!$G$60+R158*'Location Plan'!$H$60</f>
        <v>0</v>
      </c>
      <c r="U158" s="20">
        <v>0</v>
      </c>
      <c r="V158" s="20">
        <v>0</v>
      </c>
      <c r="W158" s="20">
        <v>0</v>
      </c>
      <c r="X158" s="20">
        <v>0</v>
      </c>
      <c r="Y158" s="20">
        <v>0</v>
      </c>
      <c r="Z158" s="20">
        <v>0</v>
      </c>
      <c r="AA158" s="20">
        <v>0</v>
      </c>
      <c r="AB158" s="5">
        <f t="shared" si="10"/>
        <v>0</v>
      </c>
      <c r="AC158" s="24">
        <f>U158*'Location Plan'!$B$60+V158*'Location Plan'!$C$60+W158*'Location Plan'!$D$60+X158*'Location Plan'!$E$60+Y158*'Location Plan'!$F$60+Z158*'Location Plan'!$G$60+AA158*'Location Plan'!$H$60</f>
        <v>0</v>
      </c>
      <c r="AD158" s="20">
        <v>0</v>
      </c>
      <c r="AE158" s="20">
        <v>0</v>
      </c>
      <c r="AF158" s="20">
        <v>0</v>
      </c>
      <c r="AG158" s="20">
        <v>0</v>
      </c>
      <c r="AH158" s="20">
        <v>0</v>
      </c>
      <c r="AI158" s="20">
        <v>0</v>
      </c>
      <c r="AJ158" s="20">
        <v>0</v>
      </c>
      <c r="AK158" s="5">
        <f t="shared" si="11"/>
        <v>0</v>
      </c>
      <c r="AL158" s="24">
        <f>AD158*'Location Plan'!$B$60+AE158*'Location Plan'!$C$60+AF158*'Location Plan'!$D$60+AG158*'Location Plan'!$E$60+AH158*'Location Plan'!$F$60+AI158*'Location Plan'!$G$60+AJ158*'Location Plan'!$H$60</f>
        <v>0</v>
      </c>
    </row>
    <row r="159" spans="1:38" ht="13.5" customHeight="1">
      <c r="A159" s="111">
        <v>0.76041666666666596</v>
      </c>
      <c r="B159" s="112"/>
      <c r="C159" s="20">
        <v>0</v>
      </c>
      <c r="D159" s="20">
        <v>0</v>
      </c>
      <c r="E159" s="20">
        <v>0</v>
      </c>
      <c r="F159" s="20">
        <v>0</v>
      </c>
      <c r="G159" s="20">
        <v>0</v>
      </c>
      <c r="H159" s="20">
        <v>0</v>
      </c>
      <c r="I159" s="20">
        <v>0</v>
      </c>
      <c r="J159" s="5">
        <f t="shared" si="8"/>
        <v>0</v>
      </c>
      <c r="K159" s="24">
        <f>C159*'Location Plan'!$B$60+D159*'Location Plan'!$C$60+E159*'Location Plan'!$D$60+F159*'Location Plan'!$E$60+G159*'Location Plan'!$F$60+H159*'Location Plan'!$G$60+I159*'Location Plan'!$H$60</f>
        <v>0</v>
      </c>
      <c r="L159" s="20">
        <v>0</v>
      </c>
      <c r="M159" s="20">
        <v>0</v>
      </c>
      <c r="N159" s="20">
        <v>0</v>
      </c>
      <c r="O159" s="20">
        <v>0</v>
      </c>
      <c r="P159" s="20">
        <v>0</v>
      </c>
      <c r="Q159" s="20">
        <v>0</v>
      </c>
      <c r="R159" s="20">
        <v>0</v>
      </c>
      <c r="S159" s="5">
        <f t="shared" si="9"/>
        <v>0</v>
      </c>
      <c r="T159" s="24">
        <f>L159*'Location Plan'!$B$60+M159*'Location Plan'!$C$60+N159*'Location Plan'!$D$60+O159*'Location Plan'!$E$60+P159*'Location Plan'!$F$60+Q159*'Location Plan'!$G$60+R159*'Location Plan'!$H$60</f>
        <v>0</v>
      </c>
      <c r="U159" s="20">
        <v>0</v>
      </c>
      <c r="V159" s="20">
        <v>0</v>
      </c>
      <c r="W159" s="20">
        <v>0</v>
      </c>
      <c r="X159" s="20">
        <v>0</v>
      </c>
      <c r="Y159" s="20">
        <v>0</v>
      </c>
      <c r="Z159" s="20">
        <v>0</v>
      </c>
      <c r="AA159" s="20">
        <v>0</v>
      </c>
      <c r="AB159" s="5">
        <f t="shared" si="10"/>
        <v>0</v>
      </c>
      <c r="AC159" s="24">
        <f>U159*'Location Plan'!$B$60+V159*'Location Plan'!$C$60+W159*'Location Plan'!$D$60+X159*'Location Plan'!$E$60+Y159*'Location Plan'!$F$60+Z159*'Location Plan'!$G$60+AA159*'Location Plan'!$H$60</f>
        <v>0</v>
      </c>
      <c r="AD159" s="20">
        <v>0</v>
      </c>
      <c r="AE159" s="20">
        <v>0</v>
      </c>
      <c r="AF159" s="20">
        <v>0</v>
      </c>
      <c r="AG159" s="20">
        <v>0</v>
      </c>
      <c r="AH159" s="20">
        <v>0</v>
      </c>
      <c r="AI159" s="20">
        <v>0</v>
      </c>
      <c r="AJ159" s="20">
        <v>0</v>
      </c>
      <c r="AK159" s="5">
        <f t="shared" si="11"/>
        <v>0</v>
      </c>
      <c r="AL159" s="24">
        <f>AD159*'Location Plan'!$B$60+AE159*'Location Plan'!$C$60+AF159*'Location Plan'!$D$60+AG159*'Location Plan'!$E$60+AH159*'Location Plan'!$F$60+AI159*'Location Plan'!$G$60+AJ159*'Location Plan'!$H$60</f>
        <v>0</v>
      </c>
    </row>
    <row r="160" spans="1:38" ht="13.5" customHeight="1">
      <c r="A160" s="111">
        <v>0.76388888888888895</v>
      </c>
      <c r="B160" s="112"/>
      <c r="C160" s="20">
        <v>0</v>
      </c>
      <c r="D160" s="20">
        <v>0</v>
      </c>
      <c r="E160" s="20">
        <v>0</v>
      </c>
      <c r="F160" s="20">
        <v>0</v>
      </c>
      <c r="G160" s="20">
        <v>0</v>
      </c>
      <c r="H160" s="20">
        <v>0</v>
      </c>
      <c r="I160" s="20">
        <v>0</v>
      </c>
      <c r="J160" s="5">
        <f t="shared" si="8"/>
        <v>0</v>
      </c>
      <c r="K160" s="24">
        <f>C160*'Location Plan'!$B$60+D160*'Location Plan'!$C$60+E160*'Location Plan'!$D$60+F160*'Location Plan'!$E$60+G160*'Location Plan'!$F$60+H160*'Location Plan'!$G$60+I160*'Location Plan'!$H$60</f>
        <v>0</v>
      </c>
      <c r="L160" s="20">
        <v>0</v>
      </c>
      <c r="M160" s="20">
        <v>0</v>
      </c>
      <c r="N160" s="20">
        <v>0</v>
      </c>
      <c r="O160" s="20">
        <v>0</v>
      </c>
      <c r="P160" s="20">
        <v>0</v>
      </c>
      <c r="Q160" s="20">
        <v>0</v>
      </c>
      <c r="R160" s="20">
        <v>0</v>
      </c>
      <c r="S160" s="5">
        <f t="shared" si="9"/>
        <v>0</v>
      </c>
      <c r="T160" s="24">
        <f>L160*'Location Plan'!$B$60+M160*'Location Plan'!$C$60+N160*'Location Plan'!$D$60+O160*'Location Plan'!$E$60+P160*'Location Plan'!$F$60+Q160*'Location Plan'!$G$60+R160*'Location Plan'!$H$60</f>
        <v>0</v>
      </c>
      <c r="U160" s="20">
        <v>0</v>
      </c>
      <c r="V160" s="20">
        <v>0</v>
      </c>
      <c r="W160" s="20">
        <v>0</v>
      </c>
      <c r="X160" s="20">
        <v>0</v>
      </c>
      <c r="Y160" s="20">
        <v>0</v>
      </c>
      <c r="Z160" s="20">
        <v>0</v>
      </c>
      <c r="AA160" s="20">
        <v>0</v>
      </c>
      <c r="AB160" s="5">
        <f t="shared" si="10"/>
        <v>0</v>
      </c>
      <c r="AC160" s="24">
        <f>U160*'Location Plan'!$B$60+V160*'Location Plan'!$C$60+W160*'Location Plan'!$D$60+X160*'Location Plan'!$E$60+Y160*'Location Plan'!$F$60+Z160*'Location Plan'!$G$60+AA160*'Location Plan'!$H$60</f>
        <v>0</v>
      </c>
      <c r="AD160" s="20">
        <v>3</v>
      </c>
      <c r="AE160" s="20">
        <v>1</v>
      </c>
      <c r="AF160" s="20">
        <v>0</v>
      </c>
      <c r="AG160" s="20">
        <v>0</v>
      </c>
      <c r="AH160" s="20">
        <v>0</v>
      </c>
      <c r="AI160" s="20">
        <v>0</v>
      </c>
      <c r="AJ160" s="20">
        <v>0</v>
      </c>
      <c r="AK160" s="5">
        <f t="shared" si="11"/>
        <v>4</v>
      </c>
      <c r="AL160" s="24">
        <f>AD160*'Location Plan'!$B$60+AE160*'Location Plan'!$C$60+AF160*'Location Plan'!$D$60+AG160*'Location Plan'!$E$60+AH160*'Location Plan'!$F$60+AI160*'Location Plan'!$G$60+AJ160*'Location Plan'!$H$60</f>
        <v>4</v>
      </c>
    </row>
    <row r="161" spans="1:38" ht="13.5" customHeight="1">
      <c r="A161" s="111">
        <v>0.76736111111111105</v>
      </c>
      <c r="B161" s="112"/>
      <c r="C161" s="20">
        <v>0</v>
      </c>
      <c r="D161" s="20">
        <v>0</v>
      </c>
      <c r="E161" s="20">
        <v>0</v>
      </c>
      <c r="F161" s="20">
        <v>0</v>
      </c>
      <c r="G161" s="20">
        <v>0</v>
      </c>
      <c r="H161" s="20">
        <v>0</v>
      </c>
      <c r="I161" s="20">
        <v>0</v>
      </c>
      <c r="J161" s="5">
        <f t="shared" si="8"/>
        <v>0</v>
      </c>
      <c r="K161" s="24">
        <f>C161*'Location Plan'!$B$60+D161*'Location Plan'!$C$60+E161*'Location Plan'!$D$60+F161*'Location Plan'!$E$60+G161*'Location Plan'!$F$60+H161*'Location Plan'!$G$60+I161*'Location Plan'!$H$60</f>
        <v>0</v>
      </c>
      <c r="L161" s="20">
        <v>0</v>
      </c>
      <c r="M161" s="20">
        <v>0</v>
      </c>
      <c r="N161" s="20">
        <v>0</v>
      </c>
      <c r="O161" s="20">
        <v>0</v>
      </c>
      <c r="P161" s="20">
        <v>0</v>
      </c>
      <c r="Q161" s="20">
        <v>0</v>
      </c>
      <c r="R161" s="20">
        <v>0</v>
      </c>
      <c r="S161" s="5">
        <f t="shared" si="9"/>
        <v>0</v>
      </c>
      <c r="T161" s="24">
        <f>L161*'Location Plan'!$B$60+M161*'Location Plan'!$C$60+N161*'Location Plan'!$D$60+O161*'Location Plan'!$E$60+P161*'Location Plan'!$F$60+Q161*'Location Plan'!$G$60+R161*'Location Plan'!$H$60</f>
        <v>0</v>
      </c>
      <c r="U161" s="20">
        <v>0</v>
      </c>
      <c r="V161" s="20">
        <v>0</v>
      </c>
      <c r="W161" s="20">
        <v>0</v>
      </c>
      <c r="X161" s="20">
        <v>0</v>
      </c>
      <c r="Y161" s="20">
        <v>0</v>
      </c>
      <c r="Z161" s="20">
        <v>0</v>
      </c>
      <c r="AA161" s="20">
        <v>0</v>
      </c>
      <c r="AB161" s="5">
        <f t="shared" si="10"/>
        <v>0</v>
      </c>
      <c r="AC161" s="24">
        <f>U161*'Location Plan'!$B$60+V161*'Location Plan'!$C$60+W161*'Location Plan'!$D$60+X161*'Location Plan'!$E$60+Y161*'Location Plan'!$F$60+Z161*'Location Plan'!$G$60+AA161*'Location Plan'!$H$60</f>
        <v>0</v>
      </c>
      <c r="AD161" s="20">
        <v>0</v>
      </c>
      <c r="AE161" s="20">
        <v>0</v>
      </c>
      <c r="AF161" s="20">
        <v>0</v>
      </c>
      <c r="AG161" s="20">
        <v>0</v>
      </c>
      <c r="AH161" s="20">
        <v>0</v>
      </c>
      <c r="AI161" s="20">
        <v>0</v>
      </c>
      <c r="AJ161" s="20">
        <v>0</v>
      </c>
      <c r="AK161" s="5">
        <f t="shared" si="11"/>
        <v>0</v>
      </c>
      <c r="AL161" s="24">
        <f>AD161*'Location Plan'!$B$60+AE161*'Location Plan'!$C$60+AF161*'Location Plan'!$D$60+AG161*'Location Plan'!$E$60+AH161*'Location Plan'!$F$60+AI161*'Location Plan'!$G$60+AJ161*'Location Plan'!$H$60</f>
        <v>0</v>
      </c>
    </row>
    <row r="162" spans="1:38" ht="13.5" customHeight="1">
      <c r="A162" s="111">
        <v>0.77083333333333304</v>
      </c>
      <c r="B162" s="112"/>
      <c r="C162" s="20">
        <v>0</v>
      </c>
      <c r="D162" s="20">
        <v>0</v>
      </c>
      <c r="E162" s="20">
        <v>0</v>
      </c>
      <c r="F162" s="20">
        <v>0</v>
      </c>
      <c r="G162" s="20">
        <v>0</v>
      </c>
      <c r="H162" s="20">
        <v>0</v>
      </c>
      <c r="I162" s="20">
        <v>0</v>
      </c>
      <c r="J162" s="5">
        <f t="shared" si="8"/>
        <v>0</v>
      </c>
      <c r="K162" s="24">
        <f>C162*'Location Plan'!$B$60+D162*'Location Plan'!$C$60+E162*'Location Plan'!$D$60+F162*'Location Plan'!$E$60+G162*'Location Plan'!$F$60+H162*'Location Plan'!$G$60+I162*'Location Plan'!$H$60</f>
        <v>0</v>
      </c>
      <c r="L162" s="20">
        <v>0</v>
      </c>
      <c r="M162" s="20">
        <v>0</v>
      </c>
      <c r="N162" s="20">
        <v>0</v>
      </c>
      <c r="O162" s="20">
        <v>0</v>
      </c>
      <c r="P162" s="20">
        <v>0</v>
      </c>
      <c r="Q162" s="20">
        <v>0</v>
      </c>
      <c r="R162" s="20">
        <v>0</v>
      </c>
      <c r="S162" s="5">
        <f t="shared" si="9"/>
        <v>0</v>
      </c>
      <c r="T162" s="24">
        <f>L162*'Location Plan'!$B$60+M162*'Location Plan'!$C$60+N162*'Location Plan'!$D$60+O162*'Location Plan'!$E$60+P162*'Location Plan'!$F$60+Q162*'Location Plan'!$G$60+R162*'Location Plan'!$H$60</f>
        <v>0</v>
      </c>
      <c r="U162" s="20">
        <v>0</v>
      </c>
      <c r="V162" s="20">
        <v>0</v>
      </c>
      <c r="W162" s="20">
        <v>0</v>
      </c>
      <c r="X162" s="20">
        <v>0</v>
      </c>
      <c r="Y162" s="20">
        <v>0</v>
      </c>
      <c r="Z162" s="20">
        <v>0</v>
      </c>
      <c r="AA162" s="20">
        <v>0</v>
      </c>
      <c r="AB162" s="5">
        <f t="shared" si="10"/>
        <v>0</v>
      </c>
      <c r="AC162" s="24">
        <f>U162*'Location Plan'!$B$60+V162*'Location Plan'!$C$60+W162*'Location Plan'!$D$60+X162*'Location Plan'!$E$60+Y162*'Location Plan'!$F$60+Z162*'Location Plan'!$G$60+AA162*'Location Plan'!$H$60</f>
        <v>0</v>
      </c>
      <c r="AD162" s="20">
        <v>0</v>
      </c>
      <c r="AE162" s="20">
        <v>0</v>
      </c>
      <c r="AF162" s="20">
        <v>0</v>
      </c>
      <c r="AG162" s="20">
        <v>0</v>
      </c>
      <c r="AH162" s="20">
        <v>0</v>
      </c>
      <c r="AI162" s="20">
        <v>0</v>
      </c>
      <c r="AJ162" s="20">
        <v>0</v>
      </c>
      <c r="AK162" s="5">
        <f t="shared" si="11"/>
        <v>0</v>
      </c>
      <c r="AL162" s="24">
        <f>AD162*'Location Plan'!$B$60+AE162*'Location Plan'!$C$60+AF162*'Location Plan'!$D$60+AG162*'Location Plan'!$E$60+AH162*'Location Plan'!$F$60+AI162*'Location Plan'!$G$60+AJ162*'Location Plan'!$H$60</f>
        <v>0</v>
      </c>
    </row>
    <row r="163" spans="1:38" ht="13.5" customHeight="1">
      <c r="A163" s="111">
        <v>0.77430555555555503</v>
      </c>
      <c r="B163" s="112"/>
      <c r="C163" s="20">
        <v>0</v>
      </c>
      <c r="D163" s="20">
        <v>0</v>
      </c>
      <c r="E163" s="20">
        <v>0</v>
      </c>
      <c r="F163" s="20">
        <v>0</v>
      </c>
      <c r="G163" s="20">
        <v>0</v>
      </c>
      <c r="H163" s="20">
        <v>0</v>
      </c>
      <c r="I163" s="20">
        <v>0</v>
      </c>
      <c r="J163" s="5">
        <f t="shared" si="8"/>
        <v>0</v>
      </c>
      <c r="K163" s="24">
        <f>C163*'Location Plan'!$B$60+D163*'Location Plan'!$C$60+E163*'Location Plan'!$D$60+F163*'Location Plan'!$E$60+G163*'Location Plan'!$F$60+H163*'Location Plan'!$G$60+I163*'Location Plan'!$H$60</f>
        <v>0</v>
      </c>
      <c r="L163" s="20">
        <v>0</v>
      </c>
      <c r="M163" s="20">
        <v>0</v>
      </c>
      <c r="N163" s="20">
        <v>0</v>
      </c>
      <c r="O163" s="20">
        <v>0</v>
      </c>
      <c r="P163" s="20">
        <v>0</v>
      </c>
      <c r="Q163" s="20">
        <v>0</v>
      </c>
      <c r="R163" s="20">
        <v>0</v>
      </c>
      <c r="S163" s="5">
        <f t="shared" si="9"/>
        <v>0</v>
      </c>
      <c r="T163" s="24">
        <f>L163*'Location Plan'!$B$60+M163*'Location Plan'!$C$60+N163*'Location Plan'!$D$60+O163*'Location Plan'!$E$60+P163*'Location Plan'!$F$60+Q163*'Location Plan'!$G$60+R163*'Location Plan'!$H$60</f>
        <v>0</v>
      </c>
      <c r="U163" s="20">
        <v>0</v>
      </c>
      <c r="V163" s="20">
        <v>0</v>
      </c>
      <c r="W163" s="20">
        <v>0</v>
      </c>
      <c r="X163" s="20">
        <v>0</v>
      </c>
      <c r="Y163" s="20">
        <v>0</v>
      </c>
      <c r="Z163" s="20">
        <v>0</v>
      </c>
      <c r="AA163" s="20">
        <v>0</v>
      </c>
      <c r="AB163" s="5">
        <f t="shared" si="10"/>
        <v>0</v>
      </c>
      <c r="AC163" s="24">
        <f>U163*'Location Plan'!$B$60+V163*'Location Plan'!$C$60+W163*'Location Plan'!$D$60+X163*'Location Plan'!$E$60+Y163*'Location Plan'!$F$60+Z163*'Location Plan'!$G$60+AA163*'Location Plan'!$H$60</f>
        <v>0</v>
      </c>
      <c r="AD163" s="20">
        <v>0</v>
      </c>
      <c r="AE163" s="20">
        <v>0</v>
      </c>
      <c r="AF163" s="20">
        <v>0</v>
      </c>
      <c r="AG163" s="20">
        <v>0</v>
      </c>
      <c r="AH163" s="20">
        <v>0</v>
      </c>
      <c r="AI163" s="20">
        <v>0</v>
      </c>
      <c r="AJ163" s="20">
        <v>0</v>
      </c>
      <c r="AK163" s="5">
        <f t="shared" si="11"/>
        <v>0</v>
      </c>
      <c r="AL163" s="24">
        <f>AD163*'Location Plan'!$B$60+AE163*'Location Plan'!$C$60+AF163*'Location Plan'!$D$60+AG163*'Location Plan'!$E$60+AH163*'Location Plan'!$F$60+AI163*'Location Plan'!$G$60+AJ163*'Location Plan'!$H$60</f>
        <v>0</v>
      </c>
    </row>
    <row r="164" spans="1:38" ht="13.5" customHeight="1">
      <c r="A164" s="111">
        <v>0.77777777777777701</v>
      </c>
      <c r="B164" s="112"/>
      <c r="C164" s="20">
        <v>0</v>
      </c>
      <c r="D164" s="20">
        <v>0</v>
      </c>
      <c r="E164" s="20">
        <v>0</v>
      </c>
      <c r="F164" s="20">
        <v>0</v>
      </c>
      <c r="G164" s="20">
        <v>0</v>
      </c>
      <c r="H164" s="20">
        <v>0</v>
      </c>
      <c r="I164" s="20">
        <v>0</v>
      </c>
      <c r="J164" s="5">
        <f t="shared" si="8"/>
        <v>0</v>
      </c>
      <c r="K164" s="24">
        <f>C164*'Location Plan'!$B$60+D164*'Location Plan'!$C$60+E164*'Location Plan'!$D$60+F164*'Location Plan'!$E$60+G164*'Location Plan'!$F$60+H164*'Location Plan'!$G$60+I164*'Location Plan'!$H$60</f>
        <v>0</v>
      </c>
      <c r="L164" s="20">
        <v>0</v>
      </c>
      <c r="M164" s="20">
        <v>0</v>
      </c>
      <c r="N164" s="20">
        <v>0</v>
      </c>
      <c r="O164" s="20">
        <v>0</v>
      </c>
      <c r="P164" s="20">
        <v>0</v>
      </c>
      <c r="Q164" s="20">
        <v>0</v>
      </c>
      <c r="R164" s="20">
        <v>0</v>
      </c>
      <c r="S164" s="5">
        <f t="shared" si="9"/>
        <v>0</v>
      </c>
      <c r="T164" s="24">
        <f>L164*'Location Plan'!$B$60+M164*'Location Plan'!$C$60+N164*'Location Plan'!$D$60+O164*'Location Plan'!$E$60+P164*'Location Plan'!$F$60+Q164*'Location Plan'!$G$60+R164*'Location Plan'!$H$60</f>
        <v>0</v>
      </c>
      <c r="U164" s="20">
        <v>0</v>
      </c>
      <c r="V164" s="20">
        <v>0</v>
      </c>
      <c r="W164" s="20">
        <v>0</v>
      </c>
      <c r="X164" s="20">
        <v>0</v>
      </c>
      <c r="Y164" s="20">
        <v>0</v>
      </c>
      <c r="Z164" s="20">
        <v>0</v>
      </c>
      <c r="AA164" s="20">
        <v>0</v>
      </c>
      <c r="AB164" s="5">
        <f t="shared" si="10"/>
        <v>0</v>
      </c>
      <c r="AC164" s="24">
        <f>U164*'Location Plan'!$B$60+V164*'Location Plan'!$C$60+W164*'Location Plan'!$D$60+X164*'Location Plan'!$E$60+Y164*'Location Plan'!$F$60+Z164*'Location Plan'!$G$60+AA164*'Location Plan'!$H$60</f>
        <v>0</v>
      </c>
      <c r="AD164" s="20">
        <v>0</v>
      </c>
      <c r="AE164" s="20">
        <v>0</v>
      </c>
      <c r="AF164" s="20">
        <v>0</v>
      </c>
      <c r="AG164" s="20">
        <v>0</v>
      </c>
      <c r="AH164" s="20">
        <v>0</v>
      </c>
      <c r="AI164" s="20">
        <v>0</v>
      </c>
      <c r="AJ164" s="20">
        <v>0</v>
      </c>
      <c r="AK164" s="5">
        <f t="shared" si="11"/>
        <v>0</v>
      </c>
      <c r="AL164" s="24">
        <f>AD164*'Location Plan'!$B$60+AE164*'Location Plan'!$C$60+AF164*'Location Plan'!$D$60+AG164*'Location Plan'!$E$60+AH164*'Location Plan'!$F$60+AI164*'Location Plan'!$G$60+AJ164*'Location Plan'!$H$60</f>
        <v>0</v>
      </c>
    </row>
    <row r="165" spans="1:38" ht="13.5" customHeight="1">
      <c r="A165" s="111">
        <v>0.78125</v>
      </c>
      <c r="B165" s="112"/>
      <c r="C165" s="20">
        <v>0</v>
      </c>
      <c r="D165" s="20">
        <v>0</v>
      </c>
      <c r="E165" s="20">
        <v>0</v>
      </c>
      <c r="F165" s="20">
        <v>0</v>
      </c>
      <c r="G165" s="20">
        <v>0</v>
      </c>
      <c r="H165" s="20">
        <v>0</v>
      </c>
      <c r="I165" s="20">
        <v>0</v>
      </c>
      <c r="J165" s="5">
        <f t="shared" si="8"/>
        <v>0</v>
      </c>
      <c r="K165" s="24">
        <f>C165*'Location Plan'!$B$60+D165*'Location Plan'!$C$60+E165*'Location Plan'!$D$60+F165*'Location Plan'!$E$60+G165*'Location Plan'!$F$60+H165*'Location Plan'!$G$60+I165*'Location Plan'!$H$60</f>
        <v>0</v>
      </c>
      <c r="L165" s="20">
        <v>0</v>
      </c>
      <c r="M165" s="20">
        <v>0</v>
      </c>
      <c r="N165" s="20">
        <v>0</v>
      </c>
      <c r="O165" s="20">
        <v>0</v>
      </c>
      <c r="P165" s="20">
        <v>0</v>
      </c>
      <c r="Q165" s="20">
        <v>0</v>
      </c>
      <c r="R165" s="20">
        <v>0</v>
      </c>
      <c r="S165" s="5">
        <f t="shared" si="9"/>
        <v>0</v>
      </c>
      <c r="T165" s="24">
        <f>L165*'Location Plan'!$B$60+M165*'Location Plan'!$C$60+N165*'Location Plan'!$D$60+O165*'Location Plan'!$E$60+P165*'Location Plan'!$F$60+Q165*'Location Plan'!$G$60+R165*'Location Plan'!$H$60</f>
        <v>0</v>
      </c>
      <c r="U165" s="20">
        <v>0</v>
      </c>
      <c r="V165" s="20">
        <v>0</v>
      </c>
      <c r="W165" s="20">
        <v>0</v>
      </c>
      <c r="X165" s="20">
        <v>0</v>
      </c>
      <c r="Y165" s="20">
        <v>0</v>
      </c>
      <c r="Z165" s="20">
        <v>0</v>
      </c>
      <c r="AA165" s="20">
        <v>0</v>
      </c>
      <c r="AB165" s="5">
        <f t="shared" si="10"/>
        <v>0</v>
      </c>
      <c r="AC165" s="24">
        <f>U165*'Location Plan'!$B$60+V165*'Location Plan'!$C$60+W165*'Location Plan'!$D$60+X165*'Location Plan'!$E$60+Y165*'Location Plan'!$F$60+Z165*'Location Plan'!$G$60+AA165*'Location Plan'!$H$60</f>
        <v>0</v>
      </c>
      <c r="AD165" s="20">
        <v>0</v>
      </c>
      <c r="AE165" s="20">
        <v>0</v>
      </c>
      <c r="AF165" s="20">
        <v>0</v>
      </c>
      <c r="AG165" s="20">
        <v>0</v>
      </c>
      <c r="AH165" s="20">
        <v>0</v>
      </c>
      <c r="AI165" s="20">
        <v>0</v>
      </c>
      <c r="AJ165" s="20">
        <v>0</v>
      </c>
      <c r="AK165" s="5">
        <f t="shared" si="11"/>
        <v>0</v>
      </c>
      <c r="AL165" s="24">
        <f>AD165*'Location Plan'!$B$60+AE165*'Location Plan'!$C$60+AF165*'Location Plan'!$D$60+AG165*'Location Plan'!$E$60+AH165*'Location Plan'!$F$60+AI165*'Location Plan'!$G$60+AJ165*'Location Plan'!$H$60</f>
        <v>0</v>
      </c>
    </row>
    <row r="166" spans="1:38" ht="13.5" customHeight="1">
      <c r="A166" s="111">
        <v>0.78472222222222199</v>
      </c>
      <c r="B166" s="112"/>
      <c r="C166" s="20">
        <v>0</v>
      </c>
      <c r="D166" s="20">
        <v>0</v>
      </c>
      <c r="E166" s="20">
        <v>0</v>
      </c>
      <c r="F166" s="20">
        <v>0</v>
      </c>
      <c r="G166" s="20">
        <v>0</v>
      </c>
      <c r="H166" s="20">
        <v>0</v>
      </c>
      <c r="I166" s="20">
        <v>0</v>
      </c>
      <c r="J166" s="5">
        <f t="shared" si="8"/>
        <v>0</v>
      </c>
      <c r="K166" s="24">
        <f>C166*'Location Plan'!$B$60+D166*'Location Plan'!$C$60+E166*'Location Plan'!$D$60+F166*'Location Plan'!$E$60+G166*'Location Plan'!$F$60+H166*'Location Plan'!$G$60+I166*'Location Plan'!$H$60</f>
        <v>0</v>
      </c>
      <c r="L166" s="20">
        <v>0</v>
      </c>
      <c r="M166" s="20">
        <v>0</v>
      </c>
      <c r="N166" s="20">
        <v>0</v>
      </c>
      <c r="O166" s="20">
        <v>0</v>
      </c>
      <c r="P166" s="20">
        <v>0</v>
      </c>
      <c r="Q166" s="20">
        <v>0</v>
      </c>
      <c r="R166" s="20">
        <v>0</v>
      </c>
      <c r="S166" s="5">
        <f t="shared" si="9"/>
        <v>0</v>
      </c>
      <c r="T166" s="24">
        <f>L166*'Location Plan'!$B$60+M166*'Location Plan'!$C$60+N166*'Location Plan'!$D$60+O166*'Location Plan'!$E$60+P166*'Location Plan'!$F$60+Q166*'Location Plan'!$G$60+R166*'Location Plan'!$H$60</f>
        <v>0</v>
      </c>
      <c r="U166" s="20">
        <v>0</v>
      </c>
      <c r="V166" s="20">
        <v>0</v>
      </c>
      <c r="W166" s="20">
        <v>0</v>
      </c>
      <c r="X166" s="20">
        <v>0</v>
      </c>
      <c r="Y166" s="20">
        <v>0</v>
      </c>
      <c r="Z166" s="20">
        <v>0</v>
      </c>
      <c r="AA166" s="20">
        <v>0</v>
      </c>
      <c r="AB166" s="5">
        <f t="shared" si="10"/>
        <v>0</v>
      </c>
      <c r="AC166" s="24">
        <f>U166*'Location Plan'!$B$60+V166*'Location Plan'!$C$60+W166*'Location Plan'!$D$60+X166*'Location Plan'!$E$60+Y166*'Location Plan'!$F$60+Z166*'Location Plan'!$G$60+AA166*'Location Plan'!$H$60</f>
        <v>0</v>
      </c>
      <c r="AD166" s="20">
        <v>0</v>
      </c>
      <c r="AE166" s="20">
        <v>0</v>
      </c>
      <c r="AF166" s="20">
        <v>0</v>
      </c>
      <c r="AG166" s="20">
        <v>0</v>
      </c>
      <c r="AH166" s="20">
        <v>0</v>
      </c>
      <c r="AI166" s="20">
        <v>0</v>
      </c>
      <c r="AJ166" s="20">
        <v>0</v>
      </c>
      <c r="AK166" s="5">
        <f t="shared" si="11"/>
        <v>0</v>
      </c>
      <c r="AL166" s="24">
        <f>AD166*'Location Plan'!$B$60+AE166*'Location Plan'!$C$60+AF166*'Location Plan'!$D$60+AG166*'Location Plan'!$E$60+AH166*'Location Plan'!$F$60+AI166*'Location Plan'!$G$60+AJ166*'Location Plan'!$H$60</f>
        <v>0</v>
      </c>
    </row>
    <row r="167" spans="1:38" ht="13.5" customHeight="1">
      <c r="A167" s="113">
        <v>0.78819444444444398</v>
      </c>
      <c r="B167" s="114"/>
      <c r="C167" s="25">
        <v>0</v>
      </c>
      <c r="D167" s="25">
        <v>0</v>
      </c>
      <c r="E167" s="25">
        <v>0</v>
      </c>
      <c r="F167" s="25">
        <v>0</v>
      </c>
      <c r="G167" s="25">
        <v>0</v>
      </c>
      <c r="H167" s="25">
        <v>0</v>
      </c>
      <c r="I167" s="25">
        <v>0</v>
      </c>
      <c r="J167" s="7">
        <f t="shared" si="8"/>
        <v>0</v>
      </c>
      <c r="K167" s="26">
        <f>C167*'Location Plan'!$B$60+D167*'Location Plan'!$C$60+E167*'Location Plan'!$D$60+F167*'Location Plan'!$E$60+G167*'Location Plan'!$F$60+H167*'Location Plan'!$G$60+I167*'Location Plan'!$H$60</f>
        <v>0</v>
      </c>
      <c r="L167" s="25">
        <v>0</v>
      </c>
      <c r="M167" s="25">
        <v>0</v>
      </c>
      <c r="N167" s="25">
        <v>0</v>
      </c>
      <c r="O167" s="25">
        <v>0</v>
      </c>
      <c r="P167" s="25">
        <v>0</v>
      </c>
      <c r="Q167" s="25">
        <v>0</v>
      </c>
      <c r="R167" s="25">
        <v>0</v>
      </c>
      <c r="S167" s="7">
        <f t="shared" si="9"/>
        <v>0</v>
      </c>
      <c r="T167" s="26">
        <f>L167*'Location Plan'!$B$60+M167*'Location Plan'!$C$60+N167*'Location Plan'!$D$60+O167*'Location Plan'!$E$60+P167*'Location Plan'!$F$60+Q167*'Location Plan'!$G$60+R167*'Location Plan'!$H$60</f>
        <v>0</v>
      </c>
      <c r="U167" s="25">
        <v>0</v>
      </c>
      <c r="V167" s="25">
        <v>0</v>
      </c>
      <c r="W167" s="25">
        <v>0</v>
      </c>
      <c r="X167" s="25">
        <v>0</v>
      </c>
      <c r="Y167" s="25">
        <v>0</v>
      </c>
      <c r="Z167" s="25">
        <v>0</v>
      </c>
      <c r="AA167" s="25">
        <v>0</v>
      </c>
      <c r="AB167" s="7">
        <f t="shared" si="10"/>
        <v>0</v>
      </c>
      <c r="AC167" s="26">
        <f>U167*'Location Plan'!$B$60+V167*'Location Plan'!$C$60+W167*'Location Plan'!$D$60+X167*'Location Plan'!$E$60+Y167*'Location Plan'!$F$60+Z167*'Location Plan'!$G$60+AA167*'Location Plan'!$H$60</f>
        <v>0</v>
      </c>
      <c r="AD167" s="25">
        <v>0</v>
      </c>
      <c r="AE167" s="25">
        <v>0</v>
      </c>
      <c r="AF167" s="25">
        <v>0</v>
      </c>
      <c r="AG167" s="25">
        <v>0</v>
      </c>
      <c r="AH167" s="25">
        <v>0</v>
      </c>
      <c r="AI167" s="25">
        <v>0</v>
      </c>
      <c r="AJ167" s="25">
        <v>0</v>
      </c>
      <c r="AK167" s="7">
        <f t="shared" si="11"/>
        <v>0</v>
      </c>
      <c r="AL167" s="26">
        <f>AD167*'Location Plan'!$B$60+AE167*'Location Plan'!$C$60+AF167*'Location Plan'!$D$60+AG167*'Location Plan'!$E$60+AH167*'Location Plan'!$F$60+AI167*'Location Plan'!$G$60+AJ167*'Location Plan'!$H$60</f>
        <v>0</v>
      </c>
    </row>
  </sheetData>
  <sheetProtection selectLockedCells="1"/>
  <mergeCells count="161">
    <mergeCell ref="C10:K10"/>
    <mergeCell ref="L10:T10"/>
    <mergeCell ref="U10:AC10"/>
    <mergeCell ref="AD10:AL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60:B160"/>
    <mergeCell ref="A161:B161"/>
    <mergeCell ref="A162:B162"/>
    <mergeCell ref="A163:B163"/>
    <mergeCell ref="A164:B164"/>
    <mergeCell ref="A165:B165"/>
    <mergeCell ref="A166:B166"/>
    <mergeCell ref="A167:B167"/>
    <mergeCell ref="A151:B151"/>
    <mergeCell ref="A152:B152"/>
    <mergeCell ref="A153:B153"/>
    <mergeCell ref="A154:B154"/>
    <mergeCell ref="A155:B155"/>
    <mergeCell ref="A156:B156"/>
    <mergeCell ref="A157:B157"/>
    <mergeCell ref="A158:B158"/>
    <mergeCell ref="A159:B159"/>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58</v>
      </c>
      <c r="B2" s="2" t="s">
        <v>65</v>
      </c>
      <c r="C2" s="2" t="s">
        <v>66</v>
      </c>
      <c r="D2" s="2" t="s">
        <v>67</v>
      </c>
      <c r="E2" s="2" t="s">
        <v>68</v>
      </c>
      <c r="F2" s="2" t="s">
        <v>69</v>
      </c>
      <c r="G2" s="2" t="s">
        <v>70</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58</v>
      </c>
      <c r="B39" s="2" t="s">
        <v>65</v>
      </c>
      <c r="C39" s="2" t="s">
        <v>66</v>
      </c>
      <c r="D39" s="2" t="s">
        <v>67</v>
      </c>
      <c r="E39" s="2" t="s">
        <v>68</v>
      </c>
      <c r="F39" s="2" t="s">
        <v>69</v>
      </c>
      <c r="G39" s="2" t="s">
        <v>70</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19D7E0-080A-4478-BB75-6C7D58BEFE27}"/>
</file>

<file path=customXml/itemProps2.xml><?xml version="1.0" encoding="utf-8"?>
<ds:datastoreItem xmlns:ds="http://schemas.openxmlformats.org/officeDocument/2006/customXml" ds:itemID="{91BB5613-49FA-4A58-B72D-89C9BED7A1E0}"/>
</file>

<file path=customXml/itemProps3.xml><?xml version="1.0" encoding="utf-8"?>
<ds:datastoreItem xmlns:ds="http://schemas.openxmlformats.org/officeDocument/2006/customXml" ds:itemID="{094778C6-B0CC-4EF4-B554-89FB50C71E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2024-07-25T10:26:06Z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733C23B8EF4C4BBC96F045FBAEB735ED_12</vt:lpwstr>
  </property>
  <property fmtid="{D5CDD505-2E9C-101B-9397-08002B2CF9AE}" pid="3" name="KSOProductBuildVer">
    <vt:lpwstr>2057-12.2.0.13489</vt:lpwstr>
  </property>
</Properties>
</file>